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МЕТЫ\сметы на 2026\089-0005291 тех обследование строительных конструкций рамочник 2026-2027\измен от 07 05 2026\смета\"/>
    </mc:Choice>
  </mc:AlternateContent>
  <bookViews>
    <workbookView xWindow="0" yWindow="0" windowWidth="28800" windowHeight="1396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421+557прРИМ'!$59:$59</definedName>
    <definedName name="_xlnm.Print_Area" localSheetId="0">'Смета по ФСНБ 421+557прРИМ'!$A$1:$L$290</definedName>
  </definedNames>
  <calcPr calcId="162913"/>
</workbook>
</file>

<file path=xl/calcChain.xml><?xml version="1.0" encoding="utf-8"?>
<calcChain xmlns="http://schemas.openxmlformats.org/spreadsheetml/2006/main">
  <c r="M72" i="7" l="1"/>
  <c r="N72" i="7" s="1"/>
  <c r="H6" i="7" l="1"/>
  <c r="H288" i="7"/>
  <c r="H285" i="7"/>
  <c r="C288" i="7"/>
  <c r="C285" i="7"/>
  <c r="C51" i="7"/>
  <c r="L279" i="7"/>
  <c r="L278" i="7"/>
  <c r="L275" i="7"/>
  <c r="L272" i="7" s="1"/>
  <c r="L274" i="7"/>
  <c r="L267" i="7"/>
  <c r="L263" i="7"/>
  <c r="L251" i="7"/>
  <c r="L250" i="7"/>
  <c r="L249" i="7"/>
  <c r="L248" i="7"/>
  <c r="L247" i="7"/>
  <c r="L246" i="7"/>
  <c r="L244" i="7" s="1"/>
  <c r="L243" i="7"/>
  <c r="L242" i="7"/>
  <c r="L240" i="7"/>
  <c r="L238" i="7" s="1"/>
  <c r="L237" i="7"/>
  <c r="L232" i="7"/>
  <c r="L231" i="7"/>
  <c r="L230" i="7"/>
  <c r="L225" i="7"/>
  <c r="L224" i="7"/>
  <c r="L220" i="7"/>
  <c r="L219" i="7"/>
  <c r="L218" i="7"/>
  <c r="L217" i="7"/>
  <c r="L216" i="7"/>
  <c r="L215" i="7"/>
  <c r="L212" i="7"/>
  <c r="L211" i="7"/>
  <c r="L209" i="7"/>
  <c r="L206" i="7"/>
  <c r="L196" i="7"/>
  <c r="L192" i="7"/>
  <c r="L175" i="7"/>
  <c r="L174" i="7"/>
  <c r="L171" i="7"/>
  <c r="L170" i="7"/>
  <c r="L168" i="7"/>
  <c r="L165" i="7" s="1"/>
  <c r="L167" i="7"/>
  <c r="L160" i="7"/>
  <c r="L156" i="7"/>
  <c r="AW146" i="7"/>
  <c r="AT146" i="7"/>
  <c r="AO146" i="7"/>
  <c r="AE146" i="7"/>
  <c r="AD146" i="7"/>
  <c r="G145" i="7"/>
  <c r="E145" i="7"/>
  <c r="G144" i="7"/>
  <c r="E144" i="7"/>
  <c r="L141" i="7"/>
  <c r="L140" i="7" s="1"/>
  <c r="J141" i="7"/>
  <c r="K141" i="7"/>
  <c r="G141" i="7"/>
  <c r="C139" i="7"/>
  <c r="E138" i="7"/>
  <c r="G138" i="7"/>
  <c r="D138" i="7"/>
  <c r="AW137" i="7"/>
  <c r="L159" i="7" s="1"/>
  <c r="L157" i="7" s="1"/>
  <c r="AT137" i="7"/>
  <c r="AO137" i="7"/>
  <c r="AE137" i="7"/>
  <c r="AD137" i="7"/>
  <c r="G136" i="7"/>
  <c r="E136" i="7"/>
  <c r="G135" i="7"/>
  <c r="E135" i="7"/>
  <c r="L132" i="7"/>
  <c r="L131" i="7" s="1"/>
  <c r="J132" i="7"/>
  <c r="K132" i="7"/>
  <c r="G132" i="7"/>
  <c r="C130" i="7"/>
  <c r="E129" i="7"/>
  <c r="G129" i="7"/>
  <c r="D129" i="7"/>
  <c r="AW128" i="7"/>
  <c r="AT128" i="7"/>
  <c r="AR128" i="7"/>
  <c r="L125" i="7" s="1"/>
  <c r="AO128" i="7"/>
  <c r="AE128" i="7"/>
  <c r="AD128" i="7"/>
  <c r="G127" i="7"/>
  <c r="E127" i="7"/>
  <c r="G126" i="7"/>
  <c r="E126" i="7"/>
  <c r="L124" i="7"/>
  <c r="L122" i="7"/>
  <c r="L123" i="7"/>
  <c r="J123" i="7"/>
  <c r="K123" i="7"/>
  <c r="G123" i="7"/>
  <c r="C121" i="7"/>
  <c r="E120" i="7"/>
  <c r="G120" i="7"/>
  <c r="D120" i="7"/>
  <c r="AW119" i="7"/>
  <c r="AE119" i="7"/>
  <c r="AD119" i="7"/>
  <c r="G118" i="7"/>
  <c r="E118" i="7"/>
  <c r="G117" i="7"/>
  <c r="E117" i="7"/>
  <c r="L112" i="7"/>
  <c r="AT119" i="7" s="1"/>
  <c r="L114" i="7"/>
  <c r="J114" i="7"/>
  <c r="K114" i="7"/>
  <c r="G114" i="7"/>
  <c r="E114" i="7"/>
  <c r="L113" i="7"/>
  <c r="I113" i="7"/>
  <c r="K113" i="7"/>
  <c r="H113" i="7"/>
  <c r="J113" i="7" s="1"/>
  <c r="G113" i="7"/>
  <c r="L110" i="7"/>
  <c r="L109" i="7" s="1"/>
  <c r="J110" i="7"/>
  <c r="K110" i="7"/>
  <c r="G110" i="7"/>
  <c r="C108" i="7"/>
  <c r="E107" i="7"/>
  <c r="G107" i="7"/>
  <c r="D107" i="7"/>
  <c r="AW106" i="7"/>
  <c r="AE106" i="7"/>
  <c r="AD106" i="7"/>
  <c r="G105" i="7"/>
  <c r="E105" i="7"/>
  <c r="G104" i="7"/>
  <c r="E104" i="7"/>
  <c r="L101" i="7"/>
  <c r="I101" i="7"/>
  <c r="K101" i="7"/>
  <c r="H101" i="7"/>
  <c r="J101" i="7" s="1"/>
  <c r="G101" i="7"/>
  <c r="L100" i="7"/>
  <c r="J100" i="7"/>
  <c r="K100" i="7"/>
  <c r="G100" i="7"/>
  <c r="E100" i="7"/>
  <c r="L99" i="7"/>
  <c r="J99" i="7"/>
  <c r="K99" i="7"/>
  <c r="G99" i="7"/>
  <c r="L98" i="7"/>
  <c r="L96" i="7" s="1"/>
  <c r="J98" i="7"/>
  <c r="K98" i="7"/>
  <c r="E98" i="7"/>
  <c r="G98" i="7" s="1"/>
  <c r="L97" i="7"/>
  <c r="I97" i="7"/>
  <c r="K97" i="7"/>
  <c r="H97" i="7"/>
  <c r="J97" i="7" s="1"/>
  <c r="G97" i="7"/>
  <c r="L94" i="7"/>
  <c r="L93" i="7" s="1"/>
  <c r="J94" i="7"/>
  <c r="K94" i="7"/>
  <c r="G94" i="7"/>
  <c r="C92" i="7"/>
  <c r="E91" i="7"/>
  <c r="G91" i="7"/>
  <c r="D91" i="7"/>
  <c r="AW90" i="7"/>
  <c r="AE90" i="7"/>
  <c r="AD90" i="7"/>
  <c r="G89" i="7"/>
  <c r="E89" i="7"/>
  <c r="G88" i="7"/>
  <c r="E88" i="7"/>
  <c r="G85" i="7"/>
  <c r="F85" i="7"/>
  <c r="E85" i="7"/>
  <c r="D85" i="7"/>
  <c r="C85" i="7"/>
  <c r="B85" i="7"/>
  <c r="L78" i="7"/>
  <c r="AT90" i="7" s="1"/>
  <c r="L84" i="7"/>
  <c r="J84" i="7"/>
  <c r="I84" i="7"/>
  <c r="K84" i="7"/>
  <c r="H84" i="7"/>
  <c r="G84" i="7"/>
  <c r="L83" i="7"/>
  <c r="I83" i="7"/>
  <c r="K83" i="7"/>
  <c r="H83" i="7"/>
  <c r="J83" i="7" s="1"/>
  <c r="G83" i="7"/>
  <c r="L82" i="7"/>
  <c r="J82" i="7"/>
  <c r="K82" i="7"/>
  <c r="E82" i="7"/>
  <c r="G82" i="7" s="1"/>
  <c r="L81" i="7"/>
  <c r="L77" i="7" s="1"/>
  <c r="AO90" i="7" s="1"/>
  <c r="I81" i="7"/>
  <c r="J81" i="7" s="1"/>
  <c r="K81" i="7"/>
  <c r="H81" i="7"/>
  <c r="G81" i="7"/>
  <c r="L80" i="7"/>
  <c r="J80" i="7"/>
  <c r="K80" i="7"/>
  <c r="E80" i="7"/>
  <c r="G80" i="7" s="1"/>
  <c r="L79" i="7"/>
  <c r="I79" i="7"/>
  <c r="K79" i="7"/>
  <c r="H79" i="7"/>
  <c r="J79" i="7" s="1"/>
  <c r="G79" i="7"/>
  <c r="L76" i="7"/>
  <c r="L75" i="7" s="1"/>
  <c r="J76" i="7"/>
  <c r="K76" i="7"/>
  <c r="G76" i="7"/>
  <c r="C74" i="7"/>
  <c r="E73" i="7"/>
  <c r="G73" i="7"/>
  <c r="D73" i="7"/>
  <c r="AU72" i="7"/>
  <c r="AS72" i="7"/>
  <c r="AP72" i="7"/>
  <c r="AN72" i="7"/>
  <c r="BA72" i="7"/>
  <c r="AZ72" i="7"/>
  <c r="AE72" i="7"/>
  <c r="AD72" i="7"/>
  <c r="K72" i="7"/>
  <c r="I72" i="7" s="1"/>
  <c r="L71" i="7"/>
  <c r="BB72" i="7" s="1"/>
  <c r="J71" i="7"/>
  <c r="K71" i="7"/>
  <c r="E71" i="7"/>
  <c r="G71" i="7"/>
  <c r="D71" i="7"/>
  <c r="AW70" i="7"/>
  <c r="L195" i="7" s="1"/>
  <c r="AT70" i="7"/>
  <c r="AO70" i="7"/>
  <c r="AE70" i="7"/>
  <c r="AD70" i="7"/>
  <c r="G69" i="7"/>
  <c r="E69" i="7"/>
  <c r="G68" i="7"/>
  <c r="E68" i="7"/>
  <c r="L65" i="7"/>
  <c r="L64" i="7" s="1"/>
  <c r="J65" i="7"/>
  <c r="K65" i="7"/>
  <c r="G65" i="7"/>
  <c r="E63" i="7"/>
  <c r="G63" i="7"/>
  <c r="D63" i="7"/>
  <c r="C60" i="7"/>
  <c r="CN35" i="7"/>
  <c r="A35" i="7"/>
  <c r="A33" i="7"/>
  <c r="A30" i="7"/>
  <c r="F24" i="7"/>
  <c r="F22" i="7"/>
  <c r="CO14" i="7"/>
  <c r="F14" i="7"/>
  <c r="CO12" i="7"/>
  <c r="F12" i="7"/>
  <c r="A1" i="7"/>
  <c r="L193" i="7" l="1"/>
  <c r="L207" i="7"/>
  <c r="L204" i="7" s="1"/>
  <c r="L202" i="7" s="1"/>
  <c r="L222" i="7"/>
  <c r="L213" i="7"/>
  <c r="L133" i="7"/>
  <c r="AR137" i="7"/>
  <c r="L134" i="7" s="1"/>
  <c r="L155" i="7"/>
  <c r="L235" i="7"/>
  <c r="L102" i="7"/>
  <c r="AR106" i="7"/>
  <c r="L103" i="7" s="1"/>
  <c r="AR90" i="7"/>
  <c r="L87" i="7" s="1"/>
  <c r="L86" i="7"/>
  <c r="L268" i="7"/>
  <c r="L161" i="7"/>
  <c r="L197" i="7"/>
  <c r="L95" i="7"/>
  <c r="AO106" i="7" s="1"/>
  <c r="L260" i="7" s="1"/>
  <c r="AT106" i="7"/>
  <c r="L191" i="7" s="1"/>
  <c r="AR146" i="7"/>
  <c r="L143" i="7" s="1"/>
  <c r="L142" i="7"/>
  <c r="AR70" i="7"/>
  <c r="L66" i="7"/>
  <c r="AR119" i="7"/>
  <c r="L116" i="7" s="1"/>
  <c r="L111" i="7"/>
  <c r="AO119" i="7" s="1"/>
  <c r="L266" i="7"/>
  <c r="L264" i="7" s="1"/>
  <c r="K4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1" i="3"/>
  <c r="Y1" i="3"/>
  <c r="CY1" i="3"/>
  <c r="CZ1" i="3"/>
  <c r="DA1" i="3"/>
  <c r="DB1" i="3"/>
  <c r="DC1" i="3"/>
  <c r="A2" i="3"/>
  <c r="Y2" i="3"/>
  <c r="CV2" i="3" s="1"/>
  <c r="CU2" i="3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X4" i="3" s="1"/>
  <c r="CW4" i="3"/>
  <c r="CY4" i="3"/>
  <c r="CZ4" i="3"/>
  <c r="DA4" i="3"/>
  <c r="DB4" i="3"/>
  <c r="DC4" i="3"/>
  <c r="A5" i="3"/>
  <c r="Y5" i="3"/>
  <c r="CW5" i="3" s="1"/>
  <c r="CX5" i="3"/>
  <c r="DI5" i="3" s="1"/>
  <c r="CY5" i="3"/>
  <c r="CZ5" i="3"/>
  <c r="DB5" i="3" s="1"/>
  <c r="DA5" i="3"/>
  <c r="DC5" i="3"/>
  <c r="DF5" i="3"/>
  <c r="DG5" i="3"/>
  <c r="DH5" i="3"/>
  <c r="A6" i="3"/>
  <c r="Y6" i="3"/>
  <c r="CX6" i="3" s="1"/>
  <c r="CY6" i="3"/>
  <c r="CZ6" i="3"/>
  <c r="DA6" i="3"/>
  <c r="DB6" i="3"/>
  <c r="DC6" i="3"/>
  <c r="DI6" i="3"/>
  <c r="A7" i="3"/>
  <c r="Y7" i="3"/>
  <c r="CY7" i="3"/>
  <c r="CZ7" i="3"/>
  <c r="DB7" i="3" s="1"/>
  <c r="DA7" i="3"/>
  <c r="DC7" i="3"/>
  <c r="A8" i="3"/>
  <c r="Y8" i="3"/>
  <c r="CX8" i="3"/>
  <c r="CY8" i="3"/>
  <c r="CZ8" i="3"/>
  <c r="DB8" i="3" s="1"/>
  <c r="DA8" i="3"/>
  <c r="DC8" i="3"/>
  <c r="A9" i="3"/>
  <c r="Y9" i="3"/>
  <c r="CU9" i="3"/>
  <c r="CV9" i="3"/>
  <c r="U34" i="1" s="1"/>
  <c r="G93" i="7" s="1"/>
  <c r="CX9" i="3"/>
  <c r="DG9" i="3" s="1"/>
  <c r="CY9" i="3"/>
  <c r="CZ9" i="3"/>
  <c r="DA9" i="3"/>
  <c r="DB9" i="3"/>
  <c r="DC9" i="3"/>
  <c r="DF9" i="3"/>
  <c r="DI9" i="3"/>
  <c r="DJ9" i="3" s="1"/>
  <c r="A10" i="3"/>
  <c r="Y10" i="3"/>
  <c r="CX10" i="3"/>
  <c r="CY10" i="3"/>
  <c r="CZ10" i="3"/>
  <c r="DA10" i="3"/>
  <c r="DB10" i="3"/>
  <c r="DC10" i="3"/>
  <c r="DF10" i="3"/>
  <c r="DG10" i="3"/>
  <c r="DH10" i="3"/>
  <c r="DI10" i="3"/>
  <c r="DJ10" i="3" s="1"/>
  <c r="A11" i="3"/>
  <c r="Y11" i="3"/>
  <c r="CW11" i="3"/>
  <c r="CX11" i="3"/>
  <c r="DH11" i="3" s="1"/>
  <c r="CY11" i="3"/>
  <c r="CZ11" i="3"/>
  <c r="DA11" i="3"/>
  <c r="DB11" i="3"/>
  <c r="DC11" i="3"/>
  <c r="A12" i="3"/>
  <c r="Y12" i="3"/>
  <c r="CW12" i="3"/>
  <c r="V34" i="1" s="1"/>
  <c r="G96" i="7" s="1"/>
  <c r="CX12" i="3"/>
  <c r="CY12" i="3"/>
  <c r="CZ12" i="3"/>
  <c r="DA12" i="3"/>
  <c r="DB12" i="3"/>
  <c r="DC12" i="3"/>
  <c r="A13" i="3"/>
  <c r="Y13" i="3"/>
  <c r="CW13" i="3"/>
  <c r="CX13" i="3"/>
  <c r="DI13" i="3" s="1"/>
  <c r="CY13" i="3"/>
  <c r="CZ13" i="3"/>
  <c r="DA13" i="3"/>
  <c r="DB13" i="3"/>
  <c r="DC13" i="3"/>
  <c r="A14" i="3"/>
  <c r="Y14" i="3"/>
  <c r="CV14" i="3" s="1"/>
  <c r="CX14" i="3"/>
  <c r="DI14" i="3" s="1"/>
  <c r="DJ14" i="3" s="1"/>
  <c r="CY14" i="3"/>
  <c r="CZ14" i="3"/>
  <c r="DA14" i="3"/>
  <c r="DB14" i="3"/>
  <c r="DC14" i="3"/>
  <c r="DF14" i="3"/>
  <c r="DG14" i="3"/>
  <c r="DH14" i="3"/>
  <c r="A15" i="3"/>
  <c r="Y15" i="3"/>
  <c r="CY15" i="3"/>
  <c r="CZ15" i="3"/>
  <c r="DB15" i="3" s="1"/>
  <c r="DA15" i="3"/>
  <c r="DC15" i="3"/>
  <c r="A16" i="3"/>
  <c r="Y16" i="3"/>
  <c r="CX16" i="3" s="1"/>
  <c r="CW16" i="3"/>
  <c r="CY16" i="3"/>
  <c r="CZ16" i="3"/>
  <c r="DB16" i="3" s="1"/>
  <c r="DA16" i="3"/>
  <c r="DC16" i="3"/>
  <c r="A17" i="3"/>
  <c r="Y17" i="3"/>
  <c r="CX17" i="3"/>
  <c r="CY17" i="3"/>
  <c r="CZ17" i="3"/>
  <c r="DB17" i="3" s="1"/>
  <c r="DA17" i="3"/>
  <c r="DC17" i="3"/>
  <c r="A18" i="3"/>
  <c r="Y18" i="3"/>
  <c r="CU18" i="3"/>
  <c r="CV18" i="3"/>
  <c r="CX18" i="3"/>
  <c r="DI18" i="3" s="1"/>
  <c r="CY18" i="3"/>
  <c r="CZ18" i="3"/>
  <c r="DA18" i="3"/>
  <c r="DB18" i="3"/>
  <c r="DC18" i="3"/>
  <c r="A19" i="3"/>
  <c r="Y19" i="3"/>
  <c r="CV19" i="3" s="1"/>
  <c r="U38" i="1" s="1"/>
  <c r="G140" i="7" s="1"/>
  <c r="CY19" i="3"/>
  <c r="CZ19" i="3"/>
  <c r="DA19" i="3"/>
  <c r="DB19" i="3"/>
  <c r="DC1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F28" i="1"/>
  <c r="Z28" i="1"/>
  <c r="AA28" i="1"/>
  <c r="AM28" i="1"/>
  <c r="AN28" i="1"/>
  <c r="AO28" i="1"/>
  <c r="AP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Y28" i="1"/>
  <c r="CL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CU1" i="3" s="1"/>
  <c r="K30" i="1"/>
  <c r="T30" i="1"/>
  <c r="V30" i="1"/>
  <c r="AC30" i="1"/>
  <c r="AD30" i="1"/>
  <c r="AE30" i="1"/>
  <c r="AF30" i="1"/>
  <c r="AB30" i="1" s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O30" i="1"/>
  <c r="GP30" i="1"/>
  <c r="GV30" i="1"/>
  <c r="HC30" i="1"/>
  <c r="GX30" i="1" s="1"/>
  <c r="O31" i="1"/>
  <c r="P31" i="1"/>
  <c r="Q31" i="1"/>
  <c r="R31" i="1"/>
  <c r="S31" i="1"/>
  <c r="T31" i="1"/>
  <c r="U31" i="1"/>
  <c r="V31" i="1"/>
  <c r="W31" i="1"/>
  <c r="X31" i="1"/>
  <c r="Y31" i="1"/>
  <c r="AB31" i="1"/>
  <c r="AC31" i="1"/>
  <c r="AD31" i="1"/>
  <c r="AE31" i="1"/>
  <c r="AF31" i="1"/>
  <c r="AG31" i="1"/>
  <c r="AH31" i="1"/>
  <c r="AI31" i="1"/>
  <c r="AJ31" i="1"/>
  <c r="CP31" i="1"/>
  <c r="GL31" i="1"/>
  <c r="GM31" i="1"/>
  <c r="HD31" i="1" s="1"/>
  <c r="CM40" i="1" s="1"/>
  <c r="BD40" i="1" s="1"/>
  <c r="GO31" i="1"/>
  <c r="GP31" i="1"/>
  <c r="GV31" i="1"/>
  <c r="GX31" i="1"/>
  <c r="C32" i="1"/>
  <c r="D32" i="1"/>
  <c r="I32" i="1"/>
  <c r="CW6" i="3" s="1"/>
  <c r="K32" i="1"/>
  <c r="U32" i="1"/>
  <c r="G75" i="7" s="1"/>
  <c r="AC32" i="1"/>
  <c r="AE32" i="1"/>
  <c r="AD32" i="1" s="1"/>
  <c r="AB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/>
  <c r="GX32" i="1" s="1"/>
  <c r="I33" i="1"/>
  <c r="P33" i="1" s="1"/>
  <c r="Q33" i="1"/>
  <c r="AC33" i="1"/>
  <c r="AE33" i="1"/>
  <c r="AD33" i="1" s="1"/>
  <c r="AB33" i="1" s="1"/>
  <c r="AF33" i="1"/>
  <c r="AG33" i="1"/>
  <c r="AH33" i="1"/>
  <c r="CV33" i="1" s="1"/>
  <c r="AI33" i="1"/>
  <c r="CW33" i="1" s="1"/>
  <c r="AJ33" i="1"/>
  <c r="CX33" i="1" s="1"/>
  <c r="CQ33" i="1"/>
  <c r="CR33" i="1"/>
  <c r="CS33" i="1"/>
  <c r="CT33" i="1"/>
  <c r="CU33" i="1"/>
  <c r="GL33" i="1"/>
  <c r="GO33" i="1"/>
  <c r="GP33" i="1"/>
  <c r="GV33" i="1"/>
  <c r="HC33" i="1"/>
  <c r="GX33" i="1" s="1"/>
  <c r="C34" i="1"/>
  <c r="D34" i="1"/>
  <c r="I34" i="1"/>
  <c r="K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GL34" i="1"/>
  <c r="GO34" i="1"/>
  <c r="GP34" i="1"/>
  <c r="GV34" i="1"/>
  <c r="HC34" i="1" s="1"/>
  <c r="GX34" i="1" s="1"/>
  <c r="C35" i="1"/>
  <c r="D35" i="1"/>
  <c r="I35" i="1"/>
  <c r="CX15" i="3" s="1"/>
  <c r="K35" i="1"/>
  <c r="T35" i="1"/>
  <c r="U35" i="1"/>
  <c r="G109" i="7" s="1"/>
  <c r="V35" i="1"/>
  <c r="G112" i="7" s="1"/>
  <c r="W35" i="1"/>
  <c r="AC35" i="1"/>
  <c r="AE35" i="1"/>
  <c r="AD35" i="1" s="1"/>
  <c r="AF35" i="1"/>
  <c r="AG35" i="1"/>
  <c r="AH35" i="1"/>
  <c r="AI35" i="1"/>
  <c r="AJ35" i="1"/>
  <c r="CX35" i="1" s="1"/>
  <c r="CQ35" i="1"/>
  <c r="CR35" i="1"/>
  <c r="CS35" i="1"/>
  <c r="CT35" i="1"/>
  <c r="CU35" i="1"/>
  <c r="CV35" i="1"/>
  <c r="CW35" i="1"/>
  <c r="GL35" i="1"/>
  <c r="GO35" i="1"/>
  <c r="GP35" i="1"/>
  <c r="GV35" i="1"/>
  <c r="HC35" i="1"/>
  <c r="GX35" i="1" s="1"/>
  <c r="C36" i="1"/>
  <c r="D36" i="1"/>
  <c r="I36" i="1"/>
  <c r="CU17" i="3" s="1"/>
  <c r="K36" i="1"/>
  <c r="V36" i="1"/>
  <c r="AC36" i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Q36" i="1"/>
  <c r="CR36" i="1"/>
  <c r="CS36" i="1"/>
  <c r="CT36" i="1"/>
  <c r="CV36" i="1"/>
  <c r="CW36" i="1"/>
  <c r="GL36" i="1"/>
  <c r="GO36" i="1"/>
  <c r="GP36" i="1"/>
  <c r="GV36" i="1"/>
  <c r="HC36" i="1" s="1"/>
  <c r="GX36" i="1" s="1"/>
  <c r="C37" i="1"/>
  <c r="D37" i="1"/>
  <c r="I37" i="1"/>
  <c r="K37" i="1"/>
  <c r="U37" i="1"/>
  <c r="G131" i="7" s="1"/>
  <c r="V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GL37" i="1"/>
  <c r="GO37" i="1"/>
  <c r="GP37" i="1"/>
  <c r="GV37" i="1"/>
  <c r="GX37" i="1"/>
  <c r="HC37" i="1"/>
  <c r="C38" i="1"/>
  <c r="D38" i="1"/>
  <c r="I38" i="1"/>
  <c r="CU19" i="3" s="1"/>
  <c r="K38" i="1"/>
  <c r="T38" i="1"/>
  <c r="V38" i="1"/>
  <c r="AC38" i="1"/>
  <c r="AD38" i="1"/>
  <c r="AE38" i="1"/>
  <c r="AF38" i="1"/>
  <c r="AG38" i="1"/>
  <c r="CU38" i="1" s="1"/>
  <c r="AH38" i="1"/>
  <c r="AI38" i="1"/>
  <c r="AJ38" i="1"/>
  <c r="CX38" i="1" s="1"/>
  <c r="W38" i="1" s="1"/>
  <c r="CQ38" i="1"/>
  <c r="CR38" i="1"/>
  <c r="CS38" i="1"/>
  <c r="CT38" i="1"/>
  <c r="CV38" i="1"/>
  <c r="CW38" i="1"/>
  <c r="GL38" i="1"/>
  <c r="GO38" i="1"/>
  <c r="GP38" i="1"/>
  <c r="GV38" i="1"/>
  <c r="HC38" i="1"/>
  <c r="GX38" i="1" s="1"/>
  <c r="B40" i="1"/>
  <c r="B28" i="1" s="1"/>
  <c r="C40" i="1"/>
  <c r="C28" i="1" s="1"/>
  <c r="D40" i="1"/>
  <c r="D28" i="1" s="1"/>
  <c r="F40" i="1"/>
  <c r="G40" i="1"/>
  <c r="G28" i="1" s="1"/>
  <c r="AO40" i="1"/>
  <c r="F44" i="1" s="1"/>
  <c r="AP40" i="1"/>
  <c r="BC40" i="1"/>
  <c r="BC70" i="1" s="1"/>
  <c r="BC22" i="1" s="1"/>
  <c r="BX40" i="1"/>
  <c r="BX28" i="1" s="1"/>
  <c r="BY40" i="1"/>
  <c r="CK40" i="1"/>
  <c r="CL40" i="1"/>
  <c r="F49" i="1"/>
  <c r="F56" i="1"/>
  <c r="B70" i="1"/>
  <c r="B22" i="1" s="1"/>
  <c r="C70" i="1"/>
  <c r="C22" i="1" s="1"/>
  <c r="D70" i="1"/>
  <c r="D22" i="1" s="1"/>
  <c r="F70" i="1"/>
  <c r="F22" i="1" s="1"/>
  <c r="G70" i="1"/>
  <c r="G22" i="1" s="1"/>
  <c r="AO70" i="1"/>
  <c r="AO22" i="1" s="1"/>
  <c r="AP70" i="1"/>
  <c r="AP22" i="1" s="1"/>
  <c r="F74" i="1"/>
  <c r="F79" i="1"/>
  <c r="G16" i="2" s="1"/>
  <c r="B100" i="1"/>
  <c r="B18" i="1" s="1"/>
  <c r="C100" i="1"/>
  <c r="C18" i="1" s="1"/>
  <c r="D100" i="1"/>
  <c r="D18" i="1" s="1"/>
  <c r="F100" i="1"/>
  <c r="F18" i="1" s="1"/>
  <c r="G100" i="1"/>
  <c r="G18" i="1" s="1"/>
  <c r="AO100" i="1"/>
  <c r="AO18" i="1" s="1"/>
  <c r="AP100" i="1"/>
  <c r="F104" i="1"/>
  <c r="F12" i="6"/>
  <c r="G12" i="6"/>
  <c r="AB38" i="1" l="1"/>
  <c r="L227" i="7"/>
  <c r="L276" i="7" s="1"/>
  <c r="L233" i="7"/>
  <c r="L153" i="7"/>
  <c r="L151" i="7" s="1"/>
  <c r="L262" i="7"/>
  <c r="L258" i="7" s="1"/>
  <c r="L198" i="7"/>
  <c r="L186" i="7"/>
  <c r="L257" i="7"/>
  <c r="L67" i="7"/>
  <c r="L269" i="7"/>
  <c r="L162" i="7"/>
  <c r="L150" i="7"/>
  <c r="L148" i="7" s="1"/>
  <c r="K47" i="7"/>
  <c r="L189" i="7"/>
  <c r="L187" i="7" s="1"/>
  <c r="L115" i="7"/>
  <c r="CD40" i="1"/>
  <c r="CD28" i="1" s="1"/>
  <c r="CC40" i="1"/>
  <c r="AT40" i="1" s="1"/>
  <c r="BZ40" i="1"/>
  <c r="CI40" i="1" s="1"/>
  <c r="CI28" i="1" s="1"/>
  <c r="AB37" i="1"/>
  <c r="AB35" i="1"/>
  <c r="DF3" i="3"/>
  <c r="DG3" i="3"/>
  <c r="DH3" i="3"/>
  <c r="DI3" i="3"/>
  <c r="DJ3" i="3" s="1"/>
  <c r="AB34" i="1"/>
  <c r="CJ40" i="1"/>
  <c r="CP33" i="1"/>
  <c r="O33" i="1" s="1"/>
  <c r="DF15" i="3"/>
  <c r="DG15" i="3"/>
  <c r="Q35" i="1" s="1"/>
  <c r="DH15" i="3"/>
  <c r="R35" i="1" s="1"/>
  <c r="DI15" i="3"/>
  <c r="Q34" i="1"/>
  <c r="CK28" i="1"/>
  <c r="BB40" i="1"/>
  <c r="DF12" i="3"/>
  <c r="DH12" i="3"/>
  <c r="DG12" i="3"/>
  <c r="DI12" i="3"/>
  <c r="S33" i="1"/>
  <c r="R33" i="1"/>
  <c r="S37" i="1"/>
  <c r="DJ18" i="3"/>
  <c r="DF16" i="3"/>
  <c r="DG16" i="3"/>
  <c r="DH16" i="3"/>
  <c r="DI16" i="3"/>
  <c r="CC28" i="1"/>
  <c r="GN31" i="1"/>
  <c r="DF6" i="3"/>
  <c r="DG6" i="3"/>
  <c r="DH6" i="3"/>
  <c r="DH4" i="3"/>
  <c r="DI4" i="3"/>
  <c r="DF4" i="3"/>
  <c r="DG4" i="3"/>
  <c r="BD70" i="1"/>
  <c r="F65" i="1"/>
  <c r="BZ28" i="1"/>
  <c r="DG8" i="3"/>
  <c r="DH8" i="3"/>
  <c r="DI8" i="3"/>
  <c r="DF8" i="3"/>
  <c r="DJ8" i="3" s="1"/>
  <c r="DJ5" i="3"/>
  <c r="AB36" i="1"/>
  <c r="T33" i="1"/>
  <c r="AG40" i="1" s="1"/>
  <c r="F86" i="1"/>
  <c r="BC100" i="1"/>
  <c r="P34" i="1"/>
  <c r="AP18" i="1"/>
  <c r="F109" i="1"/>
  <c r="CM28" i="1"/>
  <c r="DF17" i="3"/>
  <c r="P36" i="1" s="1"/>
  <c r="DG17" i="3"/>
  <c r="Q36" i="1" s="1"/>
  <c r="DI17" i="3"/>
  <c r="DH17" i="3"/>
  <c r="R36" i="1" s="1"/>
  <c r="W33" i="1"/>
  <c r="AJ40" i="1" s="1"/>
  <c r="CV17" i="3"/>
  <c r="U36" i="1" s="1"/>
  <c r="G122" i="7" s="1"/>
  <c r="AU40" i="1"/>
  <c r="V33" i="1"/>
  <c r="P35" i="1"/>
  <c r="CW7" i="3"/>
  <c r="V32" i="1" s="1"/>
  <c r="CX7" i="3"/>
  <c r="U33" i="1"/>
  <c r="DH18" i="3"/>
  <c r="R37" i="1" s="1"/>
  <c r="DH13" i="3"/>
  <c r="DG18" i="3"/>
  <c r="Q37" i="1" s="1"/>
  <c r="DG13" i="3"/>
  <c r="DJ13" i="3" s="1"/>
  <c r="DH9" i="3"/>
  <c r="DF18" i="3"/>
  <c r="P37" i="1" s="1"/>
  <c r="DF13" i="3"/>
  <c r="CX19" i="3"/>
  <c r="DF11" i="3"/>
  <c r="DG11" i="3"/>
  <c r="DJ11" i="3" s="1"/>
  <c r="CU14" i="3"/>
  <c r="CX1" i="3"/>
  <c r="CV1" i="3"/>
  <c r="U30" i="1" s="1"/>
  <c r="G64" i="7" s="1"/>
  <c r="CX2" i="3"/>
  <c r="DI11" i="3"/>
  <c r="S34" i="1" s="1"/>
  <c r="AQ40" i="1" l="1"/>
  <c r="AI40" i="1"/>
  <c r="V40" i="1" s="1"/>
  <c r="G78" i="7"/>
  <c r="CG40" i="1"/>
  <c r="L184" i="7"/>
  <c r="L255" i="7"/>
  <c r="AZ40" i="1"/>
  <c r="F51" i="1" s="1"/>
  <c r="AI28" i="1"/>
  <c r="AG28" i="1"/>
  <c r="T40" i="1"/>
  <c r="W40" i="1"/>
  <c r="AJ28" i="1"/>
  <c r="BB70" i="1"/>
  <c r="F53" i="1"/>
  <c r="BB28" i="1"/>
  <c r="F116" i="1"/>
  <c r="BC18" i="1"/>
  <c r="BA40" i="1"/>
  <c r="CJ28" i="1"/>
  <c r="AU28" i="1"/>
  <c r="F59" i="1"/>
  <c r="AU70" i="1"/>
  <c r="AT28" i="1"/>
  <c r="F58" i="1"/>
  <c r="AT70" i="1"/>
  <c r="AQ28" i="1"/>
  <c r="AQ70" i="1"/>
  <c r="F50" i="1"/>
  <c r="BD100" i="1"/>
  <c r="BD22" i="1"/>
  <c r="F95" i="1"/>
  <c r="DI7" i="3"/>
  <c r="DF7" i="3"/>
  <c r="DG7" i="3"/>
  <c r="DH7" i="3"/>
  <c r="DG2" i="3"/>
  <c r="Q32" i="1" s="1"/>
  <c r="DF2" i="3"/>
  <c r="P32" i="1" s="1"/>
  <c r="DH2" i="3"/>
  <c r="DI2" i="3"/>
  <c r="DJ17" i="3"/>
  <c r="S36" i="1"/>
  <c r="CP36" i="1" s="1"/>
  <c r="O36" i="1" s="1"/>
  <c r="R34" i="1"/>
  <c r="CZ34" i="1" s="1"/>
  <c r="Y34" i="1" s="1"/>
  <c r="BA106" i="7" s="1"/>
  <c r="L105" i="7" s="1"/>
  <c r="DJ4" i="3"/>
  <c r="CY33" i="1"/>
  <c r="X33" i="1" s="1"/>
  <c r="GM33" i="1" s="1"/>
  <c r="GN33" i="1" s="1"/>
  <c r="CZ33" i="1"/>
  <c r="Y33" i="1" s="1"/>
  <c r="DJ6" i="3"/>
  <c r="AH40" i="1"/>
  <c r="DJ16" i="3"/>
  <c r="DI19" i="3"/>
  <c r="DF19" i="3"/>
  <c r="P38" i="1" s="1"/>
  <c r="DG19" i="3"/>
  <c r="Q38" i="1" s="1"/>
  <c r="DH19" i="3"/>
  <c r="R38" i="1" s="1"/>
  <c r="CP37" i="1"/>
  <c r="O37" i="1" s="1"/>
  <c r="GM37" i="1" s="1"/>
  <c r="GN37" i="1" s="1"/>
  <c r="DJ15" i="3"/>
  <c r="S35" i="1"/>
  <c r="CP35" i="1" s="1"/>
  <c r="O35" i="1" s="1"/>
  <c r="DF1" i="3"/>
  <c r="P30" i="1" s="1"/>
  <c r="DG1" i="3"/>
  <c r="Q30" i="1" s="1"/>
  <c r="DH1" i="3"/>
  <c r="R30" i="1" s="1"/>
  <c r="DI1" i="3"/>
  <c r="CY37" i="1"/>
  <c r="X37" i="1" s="1"/>
  <c r="AZ137" i="7" s="1"/>
  <c r="L135" i="7" s="1"/>
  <c r="CZ37" i="1"/>
  <c r="Y37" i="1" s="1"/>
  <c r="BA137" i="7" s="1"/>
  <c r="L136" i="7" s="1"/>
  <c r="DJ12" i="3"/>
  <c r="AZ70" i="1" l="1"/>
  <c r="CG28" i="1"/>
  <c r="AX40" i="1"/>
  <c r="K137" i="7"/>
  <c r="AN137" i="7"/>
  <c r="AZ28" i="1"/>
  <c r="CP34" i="1"/>
  <c r="O34" i="1" s="1"/>
  <c r="DJ19" i="3"/>
  <c r="S38" i="1"/>
  <c r="CP38" i="1" s="1"/>
  <c r="O38" i="1" s="1"/>
  <c r="S30" i="1"/>
  <c r="CP30" i="1" s="1"/>
  <c r="O30" i="1" s="1"/>
  <c r="DJ1" i="3"/>
  <c r="F64" i="1"/>
  <c r="W70" i="1"/>
  <c r="W28" i="1"/>
  <c r="CY36" i="1"/>
  <c r="X36" i="1" s="1"/>
  <c r="CZ36" i="1"/>
  <c r="Y36" i="1" s="1"/>
  <c r="BA128" i="7" s="1"/>
  <c r="L127" i="7" s="1"/>
  <c r="CY34" i="1"/>
  <c r="X34" i="1" s="1"/>
  <c r="BA70" i="1"/>
  <c r="BA28" i="1"/>
  <c r="F60" i="1"/>
  <c r="AQ22" i="1"/>
  <c r="F80" i="1"/>
  <c r="AQ100" i="1"/>
  <c r="CZ35" i="1"/>
  <c r="Y35" i="1" s="1"/>
  <c r="BA119" i="7" s="1"/>
  <c r="L118" i="7" s="1"/>
  <c r="CY35" i="1"/>
  <c r="X35" i="1" s="1"/>
  <c r="AZ119" i="7" s="1"/>
  <c r="L117" i="7" s="1"/>
  <c r="F61" i="1"/>
  <c r="T70" i="1"/>
  <c r="T28" i="1"/>
  <c r="U40" i="1"/>
  <c r="AH28" i="1"/>
  <c r="F125" i="1"/>
  <c r="BD18" i="1"/>
  <c r="AD40" i="1"/>
  <c r="S32" i="1"/>
  <c r="DJ2" i="3"/>
  <c r="AU22" i="1"/>
  <c r="F89" i="1"/>
  <c r="C52" i="7" s="1"/>
  <c r="AU100" i="1"/>
  <c r="DJ7" i="3"/>
  <c r="BB100" i="1"/>
  <c r="BB22" i="1"/>
  <c r="F83" i="1"/>
  <c r="AC40" i="1"/>
  <c r="AT22" i="1"/>
  <c r="F88" i="1"/>
  <c r="AT100" i="1"/>
  <c r="AZ22" i="1"/>
  <c r="AZ100" i="1"/>
  <c r="F81" i="1"/>
  <c r="R32" i="1"/>
  <c r="AE40" i="1" s="1"/>
  <c r="F63" i="1"/>
  <c r="G177" i="7" s="1"/>
  <c r="V70" i="1"/>
  <c r="V28" i="1"/>
  <c r="I137" i="7" l="1"/>
  <c r="M137" i="7"/>
  <c r="N137" i="7" s="1"/>
  <c r="K119" i="7"/>
  <c r="AN119" i="7"/>
  <c r="AX28" i="1"/>
  <c r="F47" i="1"/>
  <c r="AX70" i="1"/>
  <c r="F16" i="2"/>
  <c r="C50" i="7"/>
  <c r="GM36" i="1"/>
  <c r="GN36" i="1" s="1"/>
  <c r="AZ128" i="7"/>
  <c r="L126" i="7" s="1"/>
  <c r="GM34" i="1"/>
  <c r="GN34" i="1" s="1"/>
  <c r="AZ106" i="7"/>
  <c r="L104" i="7" s="1"/>
  <c r="GM35" i="1"/>
  <c r="GN35" i="1" s="1"/>
  <c r="AE28" i="1"/>
  <c r="R40" i="1"/>
  <c r="CZ32" i="1"/>
  <c r="Y32" i="1" s="1"/>
  <c r="BA90" i="7" s="1"/>
  <c r="L89" i="7" s="1"/>
  <c r="CY32" i="1"/>
  <c r="X32" i="1" s="1"/>
  <c r="AZ90" i="7" s="1"/>
  <c r="L88" i="7" s="1"/>
  <c r="F111" i="1"/>
  <c r="AZ18" i="1"/>
  <c r="F62" i="1"/>
  <c r="G176" i="7" s="1"/>
  <c r="U70" i="1"/>
  <c r="U28" i="1"/>
  <c r="W100" i="1"/>
  <c r="F94" i="1"/>
  <c r="W22" i="1"/>
  <c r="CZ38" i="1"/>
  <c r="Y38" i="1" s="1"/>
  <c r="BA146" i="7" s="1"/>
  <c r="L145" i="7" s="1"/>
  <c r="CY38" i="1"/>
  <c r="X38" i="1" s="1"/>
  <c r="Q40" i="1"/>
  <c r="AD28" i="1"/>
  <c r="P40" i="1"/>
  <c r="CE40" i="1"/>
  <c r="AC28" i="1"/>
  <c r="CF40" i="1"/>
  <c r="CH40" i="1"/>
  <c r="F91" i="1"/>
  <c r="T100" i="1"/>
  <c r="T22" i="1"/>
  <c r="AU18" i="1"/>
  <c r="F119" i="1"/>
  <c r="AQ18" i="1"/>
  <c r="F110" i="1"/>
  <c r="BA22" i="1"/>
  <c r="F90" i="1"/>
  <c r="H16" i="2" s="1"/>
  <c r="BA100" i="1"/>
  <c r="AT18" i="1"/>
  <c r="F118" i="1"/>
  <c r="CP32" i="1"/>
  <c r="O32" i="1" s="1"/>
  <c r="F113" i="1"/>
  <c r="BB18" i="1"/>
  <c r="CZ30" i="1"/>
  <c r="Y30" i="1" s="1"/>
  <c r="BA70" i="7" s="1"/>
  <c r="CY30" i="1"/>
  <c r="X30" i="1" s="1"/>
  <c r="AZ70" i="7" s="1"/>
  <c r="AF40" i="1"/>
  <c r="V100" i="1"/>
  <c r="F93" i="1"/>
  <c r="V22" i="1"/>
  <c r="I119" i="7" l="1"/>
  <c r="M119" i="7"/>
  <c r="N119" i="7" s="1"/>
  <c r="GM30" i="1"/>
  <c r="GM32" i="1"/>
  <c r="GN32" i="1" s="1"/>
  <c r="K90" i="7"/>
  <c r="AN90" i="7"/>
  <c r="AX100" i="1"/>
  <c r="AX22" i="1"/>
  <c r="F77" i="1"/>
  <c r="G281" i="7"/>
  <c r="K50" i="7"/>
  <c r="L199" i="7"/>
  <c r="L68" i="7"/>
  <c r="AN106" i="7"/>
  <c r="K106" i="7"/>
  <c r="L200" i="7"/>
  <c r="L271" i="7"/>
  <c r="L69" i="7"/>
  <c r="L164" i="7"/>
  <c r="GM38" i="1"/>
  <c r="GN38" i="1" s="1"/>
  <c r="AZ146" i="7"/>
  <c r="L144" i="7" s="1"/>
  <c r="AN128" i="7"/>
  <c r="K128" i="7"/>
  <c r="Q28" i="1"/>
  <c r="Q70" i="1"/>
  <c r="F52" i="1"/>
  <c r="GN30" i="1"/>
  <c r="CB40" i="1" s="1"/>
  <c r="CA40" i="1"/>
  <c r="F124" i="1"/>
  <c r="W18" i="1"/>
  <c r="AK40" i="1"/>
  <c r="CH28" i="1"/>
  <c r="AY40" i="1"/>
  <c r="F123" i="1"/>
  <c r="V18" i="1"/>
  <c r="F121" i="1"/>
  <c r="T18" i="1"/>
  <c r="CF28" i="1"/>
  <c r="AW40" i="1"/>
  <c r="F43" i="1"/>
  <c r="P28" i="1"/>
  <c r="P70" i="1"/>
  <c r="BA18" i="1"/>
  <c r="F120" i="1"/>
  <c r="U100" i="1"/>
  <c r="F92" i="1"/>
  <c r="U22" i="1"/>
  <c r="S40" i="1"/>
  <c r="AF28" i="1"/>
  <c r="R70" i="1"/>
  <c r="R28" i="1"/>
  <c r="F54" i="1"/>
  <c r="AL40" i="1"/>
  <c r="AB40" i="1"/>
  <c r="CE28" i="1"/>
  <c r="AV40" i="1"/>
  <c r="I128" i="7" l="1"/>
  <c r="M128" i="7"/>
  <c r="N128" i="7" s="1"/>
  <c r="I106" i="7"/>
  <c r="M106" i="7"/>
  <c r="N106" i="7" s="1"/>
  <c r="I90" i="7"/>
  <c r="M90" i="7"/>
  <c r="N90" i="7" s="1"/>
  <c r="G280" i="7"/>
  <c r="K49" i="7"/>
  <c r="AN146" i="7"/>
  <c r="K146" i="7"/>
  <c r="L270" i="7"/>
  <c r="F107" i="1"/>
  <c r="AX18" i="1"/>
  <c r="L163" i="7"/>
  <c r="L172" i="7" s="1"/>
  <c r="AN70" i="7"/>
  <c r="K70" i="7"/>
  <c r="L182" i="7"/>
  <c r="L253" i="7" s="1"/>
  <c r="F46" i="1"/>
  <c r="AW28" i="1"/>
  <c r="AW70" i="1"/>
  <c r="CA28" i="1"/>
  <c r="AR40" i="1"/>
  <c r="AL28" i="1"/>
  <c r="Y40" i="1"/>
  <c r="R100" i="1"/>
  <c r="R22" i="1"/>
  <c r="F84" i="1"/>
  <c r="S28" i="1"/>
  <c r="F55" i="1"/>
  <c r="S70" i="1"/>
  <c r="F122" i="1"/>
  <c r="U18" i="1"/>
  <c r="AB28" i="1"/>
  <c r="O40" i="1"/>
  <c r="X40" i="1"/>
  <c r="AK28" i="1"/>
  <c r="F45" i="1"/>
  <c r="AV28" i="1"/>
  <c r="AV70" i="1"/>
  <c r="Q100" i="1"/>
  <c r="Q22" i="1"/>
  <c r="F82" i="1"/>
  <c r="AY28" i="1"/>
  <c r="F48" i="1"/>
  <c r="AY70" i="1"/>
  <c r="CB28" i="1"/>
  <c r="AS40" i="1"/>
  <c r="P22" i="1"/>
  <c r="P100" i="1"/>
  <c r="F73" i="1"/>
  <c r="I70" i="7" l="1"/>
  <c r="M70" i="7"/>
  <c r="N70" i="7" s="1"/>
  <c r="I146" i="7"/>
  <c r="M146" i="7"/>
  <c r="N146" i="7" s="1"/>
  <c r="X70" i="1"/>
  <c r="F66" i="1"/>
  <c r="X28" i="1"/>
  <c r="S100" i="1"/>
  <c r="F85" i="1"/>
  <c r="J16" i="2" s="1"/>
  <c r="S22" i="1"/>
  <c r="P18" i="1"/>
  <c r="F103" i="1"/>
  <c r="F130" i="1" s="1"/>
  <c r="F131" i="1" s="1"/>
  <c r="AS28" i="1"/>
  <c r="AS70" i="1"/>
  <c r="F57" i="1"/>
  <c r="AY22" i="1"/>
  <c r="AY100" i="1"/>
  <c r="F78" i="1"/>
  <c r="AV100" i="1"/>
  <c r="AV22" i="1"/>
  <c r="F75" i="1"/>
  <c r="F114" i="1"/>
  <c r="R18" i="1"/>
  <c r="AW100" i="1"/>
  <c r="F76" i="1"/>
  <c r="AW22" i="1"/>
  <c r="O28" i="1"/>
  <c r="O70" i="1"/>
  <c r="F42" i="1"/>
  <c r="Y28" i="1"/>
  <c r="F67" i="1"/>
  <c r="Y70" i="1"/>
  <c r="F112" i="1"/>
  <c r="Q18" i="1"/>
  <c r="F68" i="1"/>
  <c r="AR28" i="1"/>
  <c r="AR70" i="1"/>
  <c r="AR22" i="1" l="1"/>
  <c r="AR100" i="1"/>
  <c r="F98" i="1"/>
  <c r="AY18" i="1"/>
  <c r="F108" i="1"/>
  <c r="Y22" i="1"/>
  <c r="Y100" i="1"/>
  <c r="F97" i="1"/>
  <c r="O100" i="1"/>
  <c r="F72" i="1"/>
  <c r="O22" i="1"/>
  <c r="AV18" i="1"/>
  <c r="F105" i="1"/>
  <c r="AS22" i="1"/>
  <c r="F87" i="1"/>
  <c r="AS100" i="1"/>
  <c r="AW18" i="1"/>
  <c r="F106" i="1"/>
  <c r="F115" i="1"/>
  <c r="S18" i="1"/>
  <c r="X22" i="1"/>
  <c r="F96" i="1"/>
  <c r="X100" i="1"/>
  <c r="E16" i="2" l="1"/>
  <c r="I16" i="2" s="1"/>
  <c r="N16" i="2" s="1"/>
  <c r="C49" i="7"/>
  <c r="C46" i="7" s="1"/>
  <c r="O18" i="1"/>
  <c r="F102" i="1"/>
  <c r="AS18" i="1"/>
  <c r="F117" i="1"/>
  <c r="X18" i="1"/>
  <c r="F126" i="1"/>
  <c r="AR18" i="1"/>
  <c r="F128" i="1"/>
  <c r="F129" i="1" s="1"/>
  <c r="F132" i="1" s="1"/>
  <c r="Y18" i="1"/>
  <c r="F127" i="1"/>
  <c r="F133" i="1" l="1"/>
  <c r="F134" i="1" s="1"/>
</calcChain>
</file>

<file path=xl/sharedStrings.xml><?xml version="1.0" encoding="utf-8"?>
<sst xmlns="http://schemas.openxmlformats.org/spreadsheetml/2006/main" count="1857" uniqueCount="417">
  <si>
    <t>Smeta.RU (Terminal)  (495) 974-1589</t>
  </si>
  <si>
    <t>_PS_</t>
  </si>
  <si>
    <t>Smeta.RU (Terminal)</t>
  </si>
  <si>
    <t/>
  </si>
  <si>
    <t>(ФСНБ-2022)_</t>
  </si>
  <si>
    <t>Тех обслед строит конструкций ЗиС 2026г-2027_ФСНБ-2022_</t>
  </si>
  <si>
    <t>перечень единичных видов услуг (Приложение №1 к ТЗ)</t>
  </si>
  <si>
    <t>Т.Д. Федунова</t>
  </si>
  <si>
    <t>гл. специалист ОЦ</t>
  </si>
  <si>
    <t>В.В. Вейцман</t>
  </si>
  <si>
    <t>начальник ОЦ</t>
  </si>
  <si>
    <t>В.Ю.Непомнящий</t>
  </si>
  <si>
    <t>Первый заместитель директора - Главный инженер "Московских высоковольтных сетей" - филиала ПАО "Россети Московский регион"</t>
  </si>
  <si>
    <t>Сметные нормы списания</t>
  </si>
  <si>
    <t>Коды ценников</t>
  </si>
  <si>
    <t>Москва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</si>
  <si>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</si>
  <si>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</si>
  <si>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</si>
  <si>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</si>
  <si>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</si>
  <si>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</si>
  <si>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Выполнение аварийных работ по техническому обследованию строительных конструкций зданий, сооружений и инженерных сетей МВС-филиала ПАО "Россети Московский регион" в 2026-2027гг.</t>
  </si>
  <si>
    <t>)*0</t>
  </si>
  <si>
    <t>К=0.84 - корректирующий коэффициент по договору-аналогу</t>
  </si>
  <si>
    <t>Новый раздел</t>
  </si>
  <si>
    <t>Определение технического состояния канализации и водопровода</t>
  </si>
  <si>
    <t>1</t>
  </si>
  <si>
    <t>66-03-032-06</t>
  </si>
  <si>
    <t>Очистка водоприемного колодца вручную при степени засоренности: до 0,25 м3 (прим. Очистка колодца вручную при степени засоренности 0,25 м3 )</t>
  </si>
  <si>
    <t>ШТ</t>
  </si>
  <si>
    <t>И13_ГЭСНр-2022 доп.12, 66-03-032-06, приказ Минстроя России от 07.11.2024 г. № 747/пр</t>
  </si>
  <si>
    <t>)*0,84</t>
  </si>
  <si>
    <t>Ремонтно-строительные работы</t>
  </si>
  <si>
    <t>Наружные инженерные сети</t>
  </si>
  <si>
    <t>Наружные инженерные сети: демонтаж, разборка, очистка</t>
  </si>
  <si>
    <t>рФЕР-66</t>
  </si>
  <si>
    <t>Пр/812-100.1-1</t>
  </si>
  <si>
    <t>Пр/774-100.1</t>
  </si>
  <si>
    <t>2</t>
  </si>
  <si>
    <t>47-1</t>
  </si>
  <si>
    <t>Погрузка в автотранспортное средство: мусор строительный с погрузкой вручную (прим. Погрузка вручную бытового мусора, ила, грунта в самосвал после очистки)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</si>
  <si>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</si>
  <si>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</si>
  <si>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</si>
  <si>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</si>
  <si>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</si>
  <si>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3</t>
  </si>
  <si>
    <t>66-03-025-02</t>
  </si>
  <si>
    <t>Механическая очистка внутренней поверхности трубопроводов диаметром от 200 до 600 мм: в колодцах (прим. Механическая прочистка и промывка внутренних трубопроводов, диаметром до 150 мм)</t>
  </si>
  <si>
    <t>100 м</t>
  </si>
  <si>
    <t>И13_ГЭСНр-2022 доп.5, 66-03-025-02, приказ Минстроя России от 10.02.2023 г. № 84/пр</t>
  </si>
  <si>
    <t>3,1</t>
  </si>
  <si>
    <t>01.7.17.13</t>
  </si>
  <si>
    <t>Оснастки технологические для очистки трубопроводов</t>
  </si>
  <si>
    <t>4</t>
  </si>
  <si>
    <t>66-02-002-02</t>
  </si>
  <si>
    <t>И13_ГЭСНр-2022, 66-02-002-02, приказ Минстроя России от 18.05.2022 г. № 378/пр</t>
  </si>
  <si>
    <t>Наружные инженерные сети: замена участков трубопроводов, восстановление и замена изделий и другое</t>
  </si>
  <si>
    <t>Пр/812-100.2-1</t>
  </si>
  <si>
    <t>Пр/774-100.2</t>
  </si>
  <si>
    <t>5</t>
  </si>
  <si>
    <t>66-03-029-03</t>
  </si>
  <si>
    <t>Внутритрубная диагностика методом акустического резонанса при проведении работ: в котловане (прим. Определение толщины стенок или внутреннего покрытия трубопровода с применением робототехнического комплекса, инженерное обеспечение)</t>
  </si>
  <si>
    <t>И13_ГЭСНр-2022, 66-03-029-03, приказ Минстроя России от 18.05.2022 г. № 378/пр</t>
  </si>
  <si>
    <t>6</t>
  </si>
  <si>
    <t>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</si>
  <si>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</si>
  <si>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</si>
  <si>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ГЭСН-2022, 01-02-055-02,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</si>
  <si>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</si>
  <si>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</si>
  <si>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</si>
  <si>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</si>
  <si>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</si>
  <si>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</si>
  <si>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7</t>
  </si>
  <si>
    <t>01-02-057-02</t>
  </si>
  <si>
    <t>Разработка грунта вручную в траншеях глубиной до 2 м без креплений с откосами, группа грунтов: 2</t>
  </si>
  <si>
    <t>И13_ГЭСН-2022, 01-02-057-02, приказ Минстроя России от 18.05.2022 г. № 378/пр</t>
  </si>
  <si>
    <t>8</t>
  </si>
  <si>
    <t>01-02-061-01</t>
  </si>
  <si>
    <t>Засыпка вручную траншей, пазух котлованов и ям, группа грунтов: 1</t>
  </si>
  <si>
    <t>И13_ГЭСН-2022, 01-02-061-01,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</si>
  <si>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</si>
  <si>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</si>
  <si>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</si>
  <si>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</si>
  <si>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</si>
  <si>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</si>
  <si>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</si>
  <si>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</si>
  <si>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</si>
  <si>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</si>
  <si>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</si>
  <si>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</si>
  <si>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</si>
  <si>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</si>
  <si>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</si>
  <si>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</si>
  <si>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</si>
  <si>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</si>
  <si>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</si>
  <si>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</si>
  <si>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</si>
  <si>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</si>
  <si>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</si>
  <si>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</si>
  <si>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</si>
  <si>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</si>
  <si>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</si>
  <si>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</si>
  <si>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</si>
  <si>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</si>
  <si>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</si>
  <si>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</si>
  <si>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</si>
  <si>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</si>
  <si>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</si>
  <si>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</si>
  <si>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</si>
  <si>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</si>
  <si>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</si>
  <si>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</si>
  <si>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</si>
  <si>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</si>
  <si>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</si>
  <si>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</si>
  <si>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</si>
  <si>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</si>
  <si>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</si>
  <si>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</si>
  <si>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</si>
  <si>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</si>
  <si>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</si>
  <si>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</si>
  <si>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</si>
  <si>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</si>
  <si>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Итого стоимость работ</t>
  </si>
  <si>
    <t>ст мр</t>
  </si>
  <si>
    <t>Итого стоимость материалов</t>
  </si>
  <si>
    <t>Итого стоимость материалов с учетом ИЦП 1,056</t>
  </si>
  <si>
    <t>Итого по смете</t>
  </si>
  <si>
    <t>ндс</t>
  </si>
  <si>
    <t>НДС 20%</t>
  </si>
  <si>
    <t>итог с ндс</t>
  </si>
  <si>
    <t>Итого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</si>
  <si>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</si>
  <si>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</si>
  <si>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</si>
  <si>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</si>
  <si>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</si>
  <si>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</si>
  <si>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</si>
  <si>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</si>
  <si>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</si>
  <si>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</si>
  <si>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</si>
  <si>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</si>
  <si>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</si>
  <si>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</si>
  <si>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</si>
  <si>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</si>
  <si>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</si>
  <si>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</si>
  <si>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</si>
  <si>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</si>
  <si>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</si>
  <si>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</si>
  <si>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</si>
  <si>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</si>
  <si>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</si>
  <si>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</si>
  <si>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</si>
  <si>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</si>
  <si>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</si>
  <si>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</si>
  <si>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</si>
  <si>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</si>
  <si>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</si>
  <si>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</si>
  <si>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</si>
  <si>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</si>
  <si>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</si>
  <si>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</si>
  <si>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</si>
  <si>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</si>
  <si>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</si>
  <si>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</si>
  <si>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</si>
  <si>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</si>
  <si>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</si>
  <si>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</si>
  <si>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</si>
  <si>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</si>
  <si>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</si>
  <si>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</si>
  <si>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</si>
  <si>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</si>
  <si>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</si>
  <si>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</si>
  <si>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</si>
  <si>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</si>
  <si>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</si>
  <si>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</si>
  <si>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</si>
  <si>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</si>
  <si>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</si>
  <si>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</si>
  <si>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</si>
  <si>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</si>
  <si>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</si>
  <si>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</si>
  <si>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</si>
  <si>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</si>
  <si>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</si>
  <si>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</si>
  <si>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</si>
  <si>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</si>
  <si>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</si>
  <si>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</si>
  <si>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</si>
  <si>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</si>
  <si>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</si>
  <si>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</si>
  <si>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</si>
  <si>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</si>
  <si>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</si>
  <si>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</si>
  <si>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</si>
  <si>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</si>
  <si>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</si>
  <si>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</si>
  <si>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</si>
  <si>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</si>
  <si>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2026 г</t>
  </si>
  <si>
    <t>Сборник индексов</t>
  </si>
  <si>
    <t>Москва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</si>
  <si>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</si>
  <si>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</si>
  <si>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</si>
  <si>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Письмо Департамента экономической политики и развития города Москвы от 27.10.2025 № ДПР-3-23615/25(1)</t>
  </si>
  <si>
    <t>_OBSM_</t>
  </si>
  <si>
    <t>1-100-23</t>
  </si>
  <si>
    <t>Средний разряд работы 2,3</t>
  </si>
  <si>
    <t>чел.-ч.</t>
  </si>
  <si>
    <t>1-100-34</t>
  </si>
  <si>
    <t>Средний разряд работы 3,4</t>
  </si>
  <si>
    <t>4-100-00</t>
  </si>
  <si>
    <t>Затраты труда машинистов</t>
  </si>
  <si>
    <t>91.05.13-001</t>
  </si>
  <si>
    <t>И13_ФСЭМ-2022, 91.05.13-001, приказ Минстроя России от 18.05.2022 г. № 378/пр</t>
  </si>
  <si>
    <t>Автомобили бортовые, грузоподъемность до 6 т, с краном-манипулятором, грузоподъемность 4 т</t>
  </si>
  <si>
    <t>маш.-ч</t>
  </si>
  <si>
    <t>4-100-040</t>
  </si>
  <si>
    <t>91.06.03-057</t>
  </si>
  <si>
    <t>И13_ФСЭМ-2022, 91.06.03-057, приказ Минстроя России от 18.05.2022 г. № 378/пр</t>
  </si>
  <si>
    <t>Лебедки электрические тяговым усилием 122,62 кН (12,5 т)</t>
  </si>
  <si>
    <t>4-100-030</t>
  </si>
  <si>
    <t>91.06.03-060</t>
  </si>
  <si>
    <t>И13_ФСЭМ-2022, 91.06.03-060, приказ Минстроя России от 18.05.2022 г. № 378/пр</t>
  </si>
  <si>
    <t>Лебедки электрические тяговым усилием до 5,79 кН (0,59 т)</t>
  </si>
  <si>
    <t>91.21.22-071</t>
  </si>
  <si>
    <t>И13_ФСЭМ-2022, 91.21.22-071, приказ Минстроя России от 18.05.2022 г. № 378/пр</t>
  </si>
  <si>
    <t>Вентиляторы радиальные общего назначения, производительность до 15000 м3/час</t>
  </si>
  <si>
    <t>1-100-60</t>
  </si>
  <si>
    <t>Средний разряд работы 6,0</t>
  </si>
  <si>
    <t>91.13.03-101</t>
  </si>
  <si>
    <t>И13_ФСЭМ-2022, 91.13.03-101, приказ Минстроя России от 18.05.2022 г. № 378/пр</t>
  </si>
  <si>
    <t>Мобильные передвижные лаборатории для телеинспекции труб</t>
  </si>
  <si>
    <t>91.18.01-002</t>
  </si>
  <si>
    <t>И13_ФСЭМ-2022, 91.18.01-002, приказ Минстроя России от 18.05.2022 г. № 378/пр</t>
  </si>
  <si>
    <t>Компрессоры винтовые передвижные с двигателем внутреннего сгорания, давление до 1,3 МПа (13 атм), производительность до 12 м3/мин</t>
  </si>
  <si>
    <t>4-100-050</t>
  </si>
  <si>
    <t>91.19.08-004</t>
  </si>
  <si>
    <t>И13_ФСЭМ-2022, 91.19.08-004, приказ Минстроя России от 18.05.2022 г. № 378/пр</t>
  </si>
  <si>
    <t>Насосы, производительность 53 м3/ч, напор 10 м, мощность 4 кВт</t>
  </si>
  <si>
    <t>91.10.11-524</t>
  </si>
  <si>
    <t>И13_ФСЭМ-2022, 91.10.11-524, приказ Минстроя России от 18.05.2022 г. № 378/пр</t>
  </si>
  <si>
    <t>Комплексы мобильные для диагностики внутренней поверхности трубопроводов методом акустического резонанса, диаметр трубопровода 290-620 мм</t>
  </si>
  <si>
    <t>4-100-060</t>
  </si>
  <si>
    <t>1-100-28</t>
  </si>
  <si>
    <t>Средний разряд работы 2,8</t>
  </si>
  <si>
    <t>1-100-20</t>
  </si>
  <si>
    <t>Средний разряд работы 2,0</t>
  </si>
  <si>
    <t>1-100-15</t>
  </si>
  <si>
    <t>Средний разряд работы 1,5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</si>
  <si>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</si>
  <si>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Телевизионное инспекционное обследование трубопровода после промывки с одновременной сушкой трубопровода диаметром: до 300 мм ( прим. Обследование внутреннего состояния трубопровода до 100 м с применением робототехнического комплекса, инженерное обеспечение )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</si>
  <si>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</si>
  <si>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</si>
  <si>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</si>
  <si>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</si>
  <si>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</si>
  <si>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</si>
  <si>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</si>
  <si>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</si>
  <si>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</si>
  <si>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</si>
  <si>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</si>
  <si>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</si>
  <si>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</si>
  <si>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</si>
  <si>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</si>
  <si>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</si>
  <si>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</si>
  <si>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</si>
  <si>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</si>
  <si>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</si>
  <si>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</si>
  <si>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</si>
  <si>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</si>
  <si>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</si>
  <si>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</si>
  <si>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</si>
  <si>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</si>
  <si>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</si>
  <si>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</si>
  <si>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</si>
  <si>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</si>
  <si>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</si>
  <si>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</si>
  <si>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</si>
  <si>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</si>
  <si>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</si>
  <si>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</si>
  <si>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</si>
  <si>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</si>
  <si>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</si>
  <si>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</si>
  <si>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</si>
  <si>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</si>
  <si>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</si>
  <si>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</si>
  <si>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Определение технического состояния канализации и водопровода</t>
  </si>
  <si>
    <t>ГЭСНр 66-03-032-06</t>
  </si>
  <si>
    <r>
      <t>Очистка водоприемного колодца вручную при степени засоренности: до 0,25 м3 (прим. Очистка колодца вручную при степени засоренности 0,25 м3 )</t>
    </r>
    <r>
      <rPr>
        <i/>
        <sz val="10"/>
        <rFont val="Arial"/>
        <family val="2"/>
        <charset val="204"/>
      </rPr>
      <t xml:space="preserve">
Поправки к: 
М )*0;   
ОТ )*0,84</t>
    </r>
  </si>
  <si>
    <t>ОТ (ЗТ)</t>
  </si>
  <si>
    <t>Итого прямые затраты</t>
  </si>
  <si>
    <t>ФОТ</t>
  </si>
  <si>
    <t>НР Наружные инженерные сети: демонтаж, разборка, очистка</t>
  </si>
  <si>
    <t>%</t>
  </si>
  <si>
    <t>СП Наружные инженерные сети: демонтаж, разборка, очистка</t>
  </si>
  <si>
    <t>Всего по позиции</t>
  </si>
  <si>
    <t>=</t>
  </si>
  <si>
    <r>
      <t>Погрузка в автотранспортное средство: мусор строительный с погрузкой вручную (прим. Погрузка вручную бытового мусора, ила, грунта в самосвал после очистки)</t>
    </r>
    <r>
      <rPr>
        <i/>
        <sz val="10"/>
        <rFont val="Arial"/>
        <family val="2"/>
        <charset val="204"/>
      </rPr>
      <t xml:space="preserve">
Поправки к: 
Сметной цене )*0,84</t>
    </r>
  </si>
  <si>
    <t>ГЭСНр 66-03-025-02</t>
  </si>
  <si>
    <r>
      <t>Механическая очистка внутренней поверхности трубопроводов диаметром от 200 до 600 мм: в колодцах (прим. Механическая прочистка и промывка внутренних трубопроводов, диаметром до 150 мм)</t>
    </r>
    <r>
      <rPr>
        <i/>
        <sz val="10"/>
        <rFont val="Arial"/>
        <family val="2"/>
        <charset val="204"/>
      </rPr>
      <t xml:space="preserve">
Поправки к: 
М )*0;   
ЭМ )*0,84;   
ОТм )*0,84;   
ОТ )*0,84</t>
    </r>
  </si>
  <si>
    <t>ЭМ</t>
  </si>
  <si>
    <t>ОТм(ЗТм) Средний разряд машинистов 4</t>
  </si>
  <si>
    <t>ОТм(ЗТм) Средний разряд машинистов 3</t>
  </si>
  <si>
    <t>ОТм(ЗТм)</t>
  </si>
  <si>
    <t>ГЭСНр 66-02-002-02</t>
  </si>
  <si>
    <r>
      <t>Телевизионное инспекционное обследование трубопровода после промывки с одновременной сушкой трубопровода диаметром: до 300 мм ( прим. Обследование внутреннего состояния трубопровода до 100 м с применением робототехнического комплекса, инженерное обеспечение )</t>
    </r>
    <r>
      <rPr>
        <i/>
        <sz val="10"/>
        <rFont val="Arial"/>
        <family val="2"/>
        <charset val="204"/>
      </rPr>
      <t xml:space="preserve">
Поправки к: 
М )*0;   
ЭМ )*0,84;   
ОТм )*0,84;   
ОТ )*0,84</t>
    </r>
  </si>
  <si>
    <t>ОТм(ЗТм) Средний разряд машинистов 5</t>
  </si>
  <si>
    <t>НР Наружные инженерные сети: замена участков трубопроводов, восстановление и замена изделий и другое</t>
  </si>
  <si>
    <t>СП Наружные инженерные сети: замена участков трубопроводов, восстановление и замена изделий и другое</t>
  </si>
  <si>
    <t>ГЭСНр 66-03-029-03</t>
  </si>
  <si>
    <r>
      <t>Внутритрубная диагностика методом акустического резонанса при проведении работ: в котловане (прим. Определение толщины стенок или внутреннего покрытия трубопровода с применением робототехнического комплекса, инженерное обеспечение)</t>
    </r>
    <r>
      <rPr>
        <i/>
        <sz val="10"/>
        <rFont val="Arial"/>
        <family val="2"/>
        <charset val="204"/>
      </rPr>
      <t xml:space="preserve">
Поправки к: 
М )*0;   
ЭМ )*0,84;   
ОТм )*0,84;   
ОТ )*0,84</t>
    </r>
  </si>
  <si>
    <t>ОТм(ЗТм) Средний разряд машинистов 6</t>
  </si>
  <si>
    <t>ГЭСН 01-02-055-02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</si>
  <si>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10"/>
        <rFont val="Arial"/>
        <family val="2"/>
        <charset val="204"/>
      </rPr>
      <t xml:space="preserve">
Поправки к: 
М )*0;   
ОТ )*0,84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</si>
  <si>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</si>
  <si>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</si>
  <si>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</si>
  <si>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)*0;   
ОТ )*0,84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</si>
  <si>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</si>
  <si>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)*0;   
ОТ )*0,84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</si>
  <si>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</si>
  <si>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</si>
  <si>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</si>
  <si>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</si>
  <si>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</si>
  <si>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</si>
  <si>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</si>
  <si>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</si>
  <si>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</si>
  <si>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</si>
  <si>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</si>
  <si>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</si>
  <si>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</si>
  <si>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</si>
  <si>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</si>
  <si>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</si>
  <si>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</si>
  <si>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</si>
  <si>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</si>
  <si>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</si>
  <si>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</si>
  <si>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</si>
  <si>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</si>
  <si>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</si>
  <si>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</si>
  <si>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</si>
  <si>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</si>
  <si>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</si>
  <si>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</si>
  <si>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</si>
  <si>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</si>
  <si>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</si>
  <si>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</si>
  <si>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</si>
  <si>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</si>
  <si>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</si>
  <si>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</si>
  <si>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</si>
  <si>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</si>
  <si>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</si>
  <si>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</si>
  <si>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</si>
  <si>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</si>
  <si>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</si>
  <si>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</si>
  <si>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</si>
  <si>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Предельная стоимость единичных видов работ без учёта стоимости МР и усложняющих условий, руб. без НДС </t>
  </si>
  <si>
    <t>на 2026г.
 с учётом расчётного  индекса-К=1,038</t>
  </si>
  <si>
    <t>на 2027г.
 с учётом расчётного  индекса-К=1,0795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</si>
</sst>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2" fillId="0" borderId="0" xfId="0" applyNumberFormat="1" applyFont="1" applyAlignment="1"/>
    <xf numFmtId="0" fontId="15" fillId="0" borderId="0" xfId="0" applyNumberFormat="1" applyFont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horizontal="left"/>
    </xf>
    <xf numFmtId="0" fontId="17" fillId="0" borderId="0" xfId="0" applyNumberFormat="1" applyFont="1" applyAlignment="1">
      <alignment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/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8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2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9" fillId="3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3" borderId="1" xfId="0" applyFill="1" applyBorder="1"/>
    <xf numFmtId="0" fontId="0" fillId="4" borderId="1" xfId="0" applyFill="1" applyBorder="1"/>
    <xf numFmtId="4" fontId="0" fillId="3" borderId="0" xfId="0" applyNumberFormat="1" applyFill="1"/>
    <xf numFmtId="4" fontId="0" fillId="4" borderId="0" xfId="0" applyNumberFormat="1" applyFill="1"/>
    <xf numFmtId="0" fontId="16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7" fillId="0" borderId="0" xfId="0" applyNumberFormat="1" applyFont="1" applyAlignment="1">
      <alignment horizontal="left" wrapText="1"/>
    </xf>
    <xf numFmtId="0" fontId="16" fillId="0" borderId="1" xfId="0" applyNumberFormat="1" applyFont="1" applyBorder="1" applyAlignment="1">
      <alignment horizontal="center" wrapText="1"/>
    </xf>
    <xf numFmtId="0" fontId="19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6" fillId="0" borderId="2" xfId="0" applyFont="1" applyBorder="1" applyAlignment="1">
      <alignment horizontal="left" vertical="top" wrapText="1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89"/>
  <sheetViews>
    <sheetView tabSelected="1" topLeftCell="A21" zoomScaleNormal="100" workbookViewId="0">
      <selection activeCell="C51" sqref="C51:D5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16" customWidth="1"/>
    <col min="14" max="14" width="19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93" ht="16.5" customHeight="1" x14ac:dyDescent="0.25">
      <c r="A3" s="11"/>
      <c r="B3" s="87"/>
      <c r="C3" s="87"/>
      <c r="D3" s="87"/>
      <c r="E3" s="87"/>
      <c r="F3" s="12"/>
      <c r="G3" s="12"/>
      <c r="H3" s="87" t="s">
        <v>289</v>
      </c>
      <c r="I3" s="87"/>
      <c r="J3" s="87"/>
      <c r="K3" s="87"/>
      <c r="L3" s="87"/>
    </row>
    <row r="4" spans="1:93" ht="14.25" customHeight="1" x14ac:dyDescent="0.2">
      <c r="A4" s="12"/>
      <c r="B4" s="88"/>
      <c r="C4" s="88"/>
      <c r="D4" s="88"/>
      <c r="E4" s="88"/>
      <c r="F4" s="12"/>
      <c r="G4" s="12"/>
      <c r="H4" s="88" t="s">
        <v>12</v>
      </c>
      <c r="I4" s="88"/>
      <c r="J4" s="88"/>
      <c r="K4" s="88"/>
      <c r="L4" s="88"/>
    </row>
    <row r="5" spans="1:93" ht="14.25" customHeight="1" x14ac:dyDescent="0.2">
      <c r="A5" s="12"/>
      <c r="B5" s="12"/>
      <c r="C5" s="13"/>
      <c r="D5" s="13"/>
      <c r="E5" s="13"/>
      <c r="F5" s="12"/>
      <c r="G5" s="12"/>
      <c r="H5" s="13"/>
      <c r="I5" s="13"/>
      <c r="J5" s="13"/>
      <c r="K5" s="13"/>
      <c r="L5" s="13"/>
    </row>
    <row r="6" spans="1:93" ht="14.25" customHeight="1" x14ac:dyDescent="0.2">
      <c r="A6" s="13"/>
      <c r="B6" s="88"/>
      <c r="C6" s="88"/>
      <c r="D6" s="88"/>
      <c r="E6" s="88"/>
      <c r="F6" s="12"/>
      <c r="G6" s="12"/>
      <c r="H6" s="88" t="str">
        <f>CONCATENATE("______________________ ", IF(Source!AH12&lt;&gt;"", Source!AH12, ""))</f>
        <v>______________________ В.Ю.Непомнящий</v>
      </c>
      <c r="I6" s="88"/>
      <c r="J6" s="88"/>
      <c r="K6" s="88"/>
      <c r="L6" s="88"/>
    </row>
    <row r="7" spans="1:93" ht="14.25" customHeight="1" x14ac:dyDescent="0.2">
      <c r="A7" s="14"/>
      <c r="B7" s="93"/>
      <c r="C7" s="93"/>
      <c r="D7" s="93"/>
      <c r="E7" s="93"/>
      <c r="F7" s="12"/>
      <c r="G7" s="12"/>
      <c r="H7" s="93" t="s">
        <v>290</v>
      </c>
      <c r="I7" s="93"/>
      <c r="J7" s="93"/>
      <c r="K7" s="93"/>
      <c r="L7" s="93"/>
    </row>
    <row r="10" spans="1:93" ht="12.75" customHeight="1" x14ac:dyDescent="0.2">
      <c r="A10" s="91" t="s">
        <v>291</v>
      </c>
      <c r="B10" s="91"/>
      <c r="C10" s="91"/>
      <c r="D10" s="91"/>
      <c r="E10" s="91"/>
      <c r="F10" s="92" t="s">
        <v>330</v>
      </c>
      <c r="G10" s="92"/>
      <c r="H10" s="92"/>
      <c r="I10" s="92"/>
      <c r="J10" s="92"/>
      <c r="K10" s="92"/>
      <c r="L10" s="9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25.5" x14ac:dyDescent="0.2">
      <c r="A12" s="91" t="s">
        <v>292</v>
      </c>
      <c r="B12" s="91"/>
      <c r="C12" s="91"/>
      <c r="D12" s="91"/>
      <c r="E12" s="91"/>
      <c r="F12" s="9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92"/>
      <c r="H12" s="92"/>
      <c r="I12" s="92"/>
      <c r="J12" s="92"/>
      <c r="K12" s="92"/>
      <c r="L12" s="92"/>
      <c r="CO12" s="3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40.25" x14ac:dyDescent="0.2">
      <c r="A14" s="91" t="s">
        <v>293</v>
      </c>
      <c r="B14" s="91"/>
      <c r="C14" s="91"/>
      <c r="D14" s="91"/>
      <c r="E14" s="91"/>
      <c r="F14" s="9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92"/>
      <c r="H14" s="92"/>
      <c r="I14" s="92"/>
      <c r="J14" s="92"/>
      <c r="K14" s="92"/>
      <c r="L14" s="92"/>
      <c r="CO14" s="3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76.5" customHeight="1" x14ac:dyDescent="0.2">
      <c r="A16" s="91" t="s">
        <v>294</v>
      </c>
      <c r="B16" s="91"/>
      <c r="C16" s="91"/>
      <c r="D16" s="91"/>
      <c r="E16" s="91"/>
      <c r="F16" s="92" t="s">
        <v>240</v>
      </c>
      <c r="G16" s="92"/>
      <c r="H16" s="92"/>
      <c r="I16" s="92"/>
      <c r="J16" s="92"/>
      <c r="K16" s="92"/>
      <c r="L16" s="92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38.25" customHeight="1" x14ac:dyDescent="0.2">
      <c r="A18" s="91" t="s">
        <v>295</v>
      </c>
      <c r="B18" s="91"/>
      <c r="C18" s="91"/>
      <c r="D18" s="91"/>
      <c r="E18" s="91"/>
      <c r="F18" s="92" t="s">
        <v>241</v>
      </c>
      <c r="G18" s="92"/>
      <c r="H18" s="92"/>
      <c r="I18" s="92"/>
      <c r="J18" s="92"/>
      <c r="K18" s="92"/>
      <c r="L18" s="92"/>
    </row>
    <row r="19" spans="1:12" ht="12.75" customHeight="1" x14ac:dyDescent="0.2">
      <c r="A19" s="18"/>
      <c r="B19" s="18"/>
      <c r="C19" s="18"/>
      <c r="D19" s="18"/>
      <c r="E19" s="18"/>
      <c r="F19" s="19"/>
      <c r="G19" s="19"/>
      <c r="H19" s="19"/>
      <c r="I19" s="19"/>
      <c r="J19" s="19"/>
      <c r="K19" s="19"/>
      <c r="L19" s="19"/>
    </row>
    <row r="20" spans="1:12" ht="12.75" customHeight="1" x14ac:dyDescent="0.2">
      <c r="A20" s="91" t="s">
        <v>296</v>
      </c>
      <c r="B20" s="91"/>
      <c r="C20" s="91"/>
      <c r="D20" s="91"/>
      <c r="E20" s="91"/>
      <c r="F20" s="92" t="s">
        <v>331</v>
      </c>
      <c r="G20" s="92"/>
      <c r="H20" s="92"/>
      <c r="I20" s="92"/>
      <c r="J20" s="92"/>
      <c r="K20" s="92"/>
      <c r="L20" s="92"/>
    </row>
    <row r="21" spans="1:12" ht="12.75" customHeight="1" x14ac:dyDescent="0.2">
      <c r="A21" s="18"/>
      <c r="B21" s="18"/>
      <c r="C21" s="18"/>
      <c r="D21" s="18"/>
      <c r="E21" s="18"/>
      <c r="F21" s="19"/>
      <c r="G21" s="19"/>
      <c r="H21" s="19"/>
      <c r="I21" s="19"/>
      <c r="J21" s="19"/>
      <c r="K21" s="19"/>
      <c r="L21" s="19"/>
    </row>
    <row r="22" spans="1:12" ht="12.75" customHeight="1" x14ac:dyDescent="0.2">
      <c r="A22" s="91" t="s">
        <v>297</v>
      </c>
      <c r="B22" s="91"/>
      <c r="C22" s="91"/>
      <c r="D22" s="91"/>
      <c r="E22" s="91"/>
      <c r="F22" s="92" t="str">
        <f>IF(Source!CZ12 &lt;&gt; "", Source!CZ12, "")</f>
        <v/>
      </c>
      <c r="G22" s="92"/>
      <c r="H22" s="92"/>
      <c r="I22" s="92"/>
      <c r="J22" s="92"/>
      <c r="K22" s="92"/>
      <c r="L22" s="92"/>
    </row>
    <row r="23" spans="1:12" ht="12.75" customHeight="1" x14ac:dyDescent="0.2">
      <c r="A23" s="18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7"/>
    </row>
    <row r="24" spans="1:12" ht="12.75" customHeight="1" x14ac:dyDescent="0.2">
      <c r="A24" s="91" t="s">
        <v>298</v>
      </c>
      <c r="B24" s="91"/>
      <c r="C24" s="91"/>
      <c r="D24" s="91"/>
      <c r="E24" s="91"/>
      <c r="F24" s="92" t="str">
        <f>IF(Source!DA12 &lt;&gt; "", Source!DA12, "")</f>
        <v/>
      </c>
      <c r="G24" s="92"/>
      <c r="H24" s="92"/>
      <c r="I24" s="92"/>
      <c r="J24" s="92"/>
      <c r="K24" s="92"/>
      <c r="L24" s="92"/>
    </row>
    <row r="25" spans="1:12" ht="12.75" customHeight="1" x14ac:dyDescent="0.2">
      <c r="A25" s="10"/>
      <c r="B25" s="10"/>
      <c r="C25" s="10"/>
      <c r="D25" s="10"/>
      <c r="E25" s="10"/>
      <c r="F25" s="20"/>
      <c r="G25" s="20"/>
      <c r="H25" s="20"/>
      <c r="I25" s="20"/>
      <c r="J25" s="20"/>
      <c r="K25" s="20"/>
      <c r="L25" s="20"/>
    </row>
    <row r="26" spans="1:12" ht="12.7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5.75" hidden="1" customHeight="1" x14ac:dyDescent="0.25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spans="1:12" ht="14.25" hidden="1" customHeight="1" x14ac:dyDescent="0.2">
      <c r="A28" s="95" t="s">
        <v>299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2" ht="14.25" hidden="1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15.75" hidden="1" customHeight="1" x14ac:dyDescent="0.25">
      <c r="A30" s="94" t="str">
        <f>IF(Source!G12&lt;&gt;"Новый объект", Source!G12, "")</f>
        <v>Тех обслед строит конструкций ЗиС 2026г-2027_ФСНБ-2022_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</row>
    <row r="31" spans="1:12" ht="14.25" hidden="1" customHeight="1" x14ac:dyDescent="0.2">
      <c r="A31" s="95" t="s">
        <v>300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</row>
    <row r="32" spans="1:12" ht="14.25" customHeight="1" x14ac:dyDescent="0.2">
      <c r="A32" s="12"/>
      <c r="B32" s="12"/>
      <c r="C32" s="12"/>
      <c r="D32" s="12"/>
      <c r="E32" s="12"/>
      <c r="F32" s="14"/>
      <c r="G32" s="14"/>
      <c r="H32" s="14"/>
      <c r="I32" s="14"/>
      <c r="J32" s="14"/>
      <c r="K32" s="14"/>
      <c r="L32" s="14"/>
    </row>
    <row r="33" spans="1:92" ht="15.75" customHeight="1" x14ac:dyDescent="0.25">
      <c r="A33" s="96" t="str">
        <f>CONCATENATE( "ЛОКАЛЬНЫЙ СМЕТНЫЙ РАСЧЕТ № ", Source!L20, " ",Source!CM20)</f>
        <v xml:space="preserve">ЛОКАЛЬНЫЙ СМЕТНЫЙ РАСЧЕТ №  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</row>
    <row r="34" spans="1:92" ht="15" customHeight="1" x14ac:dyDescent="0.2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1"/>
    </row>
    <row r="35" spans="1:92" ht="36" x14ac:dyDescent="0.25">
      <c r="A35" s="97" t="str">
        <f>IF(Source!G20&lt;&gt;"Новая локальная смета", Source!G20, "")</f>
        <v>Выполнение аварийных работ по техническому обследованию строительных конструкций зданий, сооружений и инженерных сетей МВС-филиала ПАО "Россети Московский регион" в 2026-2027гг.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CN35" s="40" t="str">
        <f>IF(Source!G20&lt;&gt;"Новая локальная смета", Source!G20, "")</f>
        <v>Выполнение аварийных работ по техническому обследованию строительных конструкций зданий, сооружений и инженерных сетей МВС-филиала ПАО "Россети Московский регион" в 2026-2027гг.</v>
      </c>
    </row>
    <row r="36" spans="1:92" ht="14.25" customHeight="1" x14ac:dyDescent="0.2">
      <c r="A36" s="95" t="s">
        <v>301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</row>
    <row r="37" spans="1:92" ht="14.2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92" ht="14.2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92" ht="12.75" customHeight="1" x14ac:dyDescent="0.2">
      <c r="A39" s="15" t="s">
        <v>302</v>
      </c>
      <c r="B39" s="15"/>
      <c r="C39" s="24" t="s">
        <v>332</v>
      </c>
      <c r="D39" s="15" t="s">
        <v>303</v>
      </c>
      <c r="E39" s="15"/>
      <c r="F39" s="15"/>
      <c r="G39" s="15"/>
      <c r="H39" s="15"/>
      <c r="I39" s="15"/>
      <c r="J39" s="15"/>
      <c r="K39" s="15"/>
      <c r="L39" s="15"/>
    </row>
    <row r="40" spans="1:92" ht="12.75" customHeight="1" x14ac:dyDescent="0.2">
      <c r="A40" s="15"/>
      <c r="B40" s="15"/>
      <c r="C40" s="25"/>
      <c r="D40" s="15"/>
      <c r="E40" s="15"/>
      <c r="F40" s="15"/>
      <c r="G40" s="15"/>
      <c r="H40" s="15"/>
      <c r="I40" s="15"/>
      <c r="J40" s="15"/>
      <c r="K40" s="15"/>
      <c r="L40" s="15"/>
    </row>
    <row r="41" spans="1:92" ht="12.75" customHeight="1" x14ac:dyDescent="0.2">
      <c r="A41" s="15" t="s">
        <v>304</v>
      </c>
      <c r="B41" s="15"/>
      <c r="C41" s="103"/>
      <c r="D41" s="103"/>
      <c r="E41" s="103"/>
      <c r="F41" s="103"/>
      <c r="G41" s="103"/>
      <c r="H41" s="103"/>
      <c r="I41" s="103"/>
      <c r="J41" s="103"/>
      <c r="K41" s="103"/>
      <c r="L41" s="103"/>
    </row>
    <row r="42" spans="1:92" ht="12.75" customHeight="1" x14ac:dyDescent="0.2">
      <c r="A42" s="26"/>
      <c r="B42" s="27"/>
      <c r="C42" s="95" t="s">
        <v>305</v>
      </c>
      <c r="D42" s="95"/>
      <c r="E42" s="95"/>
      <c r="F42" s="95"/>
      <c r="G42" s="95"/>
      <c r="H42" s="95"/>
      <c r="I42" s="95"/>
      <c r="J42" s="95"/>
      <c r="K42" s="95"/>
      <c r="L42" s="95"/>
    </row>
    <row r="43" spans="1:9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92" ht="14.25" customHeight="1" x14ac:dyDescent="0.2">
      <c r="A44" s="28" t="s">
        <v>333</v>
      </c>
      <c r="B44" s="12"/>
      <c r="C44" s="12"/>
      <c r="D44" s="29"/>
      <c r="E44" s="12"/>
      <c r="F44" s="12"/>
      <c r="G44" s="12"/>
      <c r="H44" s="12"/>
      <c r="I44" s="12"/>
      <c r="J44" s="12"/>
      <c r="K44" s="12"/>
      <c r="L44" s="12"/>
    </row>
    <row r="45" spans="1:92" ht="14.2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92" ht="14.25" customHeight="1" x14ac:dyDescent="0.2">
      <c r="A46" s="28" t="s">
        <v>306</v>
      </c>
      <c r="B46" s="12"/>
      <c r="C46" s="98">
        <f>C49+C50+C51+C52</f>
        <v>14.72</v>
      </c>
      <c r="D46" s="99"/>
      <c r="E46" s="15" t="s">
        <v>307</v>
      </c>
      <c r="F46" s="10"/>
      <c r="G46" s="10"/>
      <c r="H46" s="10"/>
      <c r="I46" s="10"/>
      <c r="J46" s="10"/>
      <c r="K46" s="10"/>
      <c r="L46" s="12"/>
    </row>
    <row r="47" spans="1:92" ht="14.25" customHeight="1" x14ac:dyDescent="0.2">
      <c r="A47" s="28"/>
      <c r="B47" s="12"/>
      <c r="C47" s="69"/>
      <c r="D47" s="30"/>
      <c r="E47" s="15"/>
      <c r="F47" s="10"/>
      <c r="G47" s="15" t="s">
        <v>308</v>
      </c>
      <c r="H47" s="12"/>
      <c r="I47" s="15"/>
      <c r="J47" s="15"/>
      <c r="K47" s="71">
        <f>ROUND(SUM(AR60:AR282)/1000, 2)</f>
        <v>5.64</v>
      </c>
      <c r="L47" s="15" t="s">
        <v>307</v>
      </c>
    </row>
    <row r="48" spans="1:92" ht="14.25" customHeight="1" x14ac:dyDescent="0.2">
      <c r="A48" s="12"/>
      <c r="B48" s="31" t="s">
        <v>309</v>
      </c>
      <c r="C48" s="70"/>
      <c r="D48" s="12"/>
      <c r="E48" s="15"/>
      <c r="F48" s="10"/>
      <c r="G48" s="15" t="s">
        <v>310</v>
      </c>
      <c r="H48" s="12"/>
      <c r="I48" s="15"/>
      <c r="J48" s="15"/>
      <c r="K48" s="71">
        <f>ROUND(SUM(AT60:AT282)/1000, 2)</f>
        <v>0.08</v>
      </c>
      <c r="L48" s="15" t="s">
        <v>307</v>
      </c>
    </row>
    <row r="49" spans="1:14" ht="14.25" customHeight="1" x14ac:dyDescent="0.2">
      <c r="A49" s="12"/>
      <c r="B49" s="28" t="s">
        <v>311</v>
      </c>
      <c r="C49" s="98">
        <f>ROUND((Source!F87)/1000, 2)</f>
        <v>14.72</v>
      </c>
      <c r="D49" s="99"/>
      <c r="E49" s="15" t="s">
        <v>307</v>
      </c>
      <c r="F49" s="10"/>
      <c r="G49" s="15" t="s">
        <v>312</v>
      </c>
      <c r="H49" s="12"/>
      <c r="I49" s="15"/>
      <c r="J49" s="30"/>
      <c r="K49" s="72">
        <f>Source!F92</f>
        <v>10.9748</v>
      </c>
      <c r="L49" s="15" t="s">
        <v>245</v>
      </c>
    </row>
    <row r="50" spans="1:14" ht="14.25" customHeight="1" x14ac:dyDescent="0.2">
      <c r="A50" s="12"/>
      <c r="B50" s="28" t="s">
        <v>313</v>
      </c>
      <c r="C50" s="98">
        <f>ROUND((Source!F88)/1000, 2)</f>
        <v>0</v>
      </c>
      <c r="D50" s="99"/>
      <c r="E50" s="15" t="s">
        <v>307</v>
      </c>
      <c r="F50" s="10"/>
      <c r="G50" s="15" t="s">
        <v>314</v>
      </c>
      <c r="H50" s="12"/>
      <c r="I50" s="15"/>
      <c r="J50" s="32"/>
      <c r="K50" s="72">
        <f>Source!F93</f>
        <v>0.1333</v>
      </c>
      <c r="L50" s="15" t="s">
        <v>245</v>
      </c>
    </row>
    <row r="51" spans="1:14" ht="14.25" customHeight="1" x14ac:dyDescent="0.2">
      <c r="A51" s="12"/>
      <c r="B51" s="28" t="s">
        <v>315</v>
      </c>
      <c r="C51" s="98">
        <f>ROUND((Source!F79)/1000, 2)</f>
        <v>0</v>
      </c>
      <c r="D51" s="99"/>
      <c r="E51" s="15" t="s">
        <v>307</v>
      </c>
      <c r="F51" s="10"/>
      <c r="G51" s="15"/>
      <c r="H51" s="15"/>
      <c r="I51" s="15"/>
      <c r="J51" s="15"/>
      <c r="K51" s="10"/>
      <c r="L51" s="15"/>
    </row>
    <row r="52" spans="1:14" ht="14.25" customHeight="1" x14ac:dyDescent="0.2">
      <c r="A52" s="12"/>
      <c r="B52" s="28" t="s">
        <v>316</v>
      </c>
      <c r="C52" s="98">
        <f>ROUND((Source!F89)/1000, 2)</f>
        <v>0</v>
      </c>
      <c r="D52" s="99"/>
      <c r="E52" s="15" t="s">
        <v>307</v>
      </c>
      <c r="F52" s="10"/>
      <c r="G52" s="15"/>
      <c r="H52" s="15"/>
      <c r="I52" s="15"/>
      <c r="J52" s="15"/>
      <c r="K52" s="10"/>
      <c r="L52" s="15"/>
    </row>
    <row r="53" spans="1:14" ht="14.25" customHeight="1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1:14" ht="12.75" customHeight="1" x14ac:dyDescent="0.2">
      <c r="A54" s="100" t="s">
        <v>317</v>
      </c>
      <c r="B54" s="100" t="s">
        <v>318</v>
      </c>
      <c r="C54" s="100" t="s">
        <v>319</v>
      </c>
      <c r="D54" s="100" t="s">
        <v>320</v>
      </c>
      <c r="E54" s="106" t="s">
        <v>321</v>
      </c>
      <c r="F54" s="107"/>
      <c r="G54" s="108"/>
      <c r="H54" s="106" t="s">
        <v>322</v>
      </c>
      <c r="I54" s="107"/>
      <c r="J54" s="107"/>
      <c r="K54" s="107"/>
      <c r="L54" s="108"/>
      <c r="M54" s="89" t="s">
        <v>414</v>
      </c>
      <c r="N54" s="90"/>
    </row>
    <row r="55" spans="1:14" ht="12.75" customHeight="1" x14ac:dyDescent="0.2">
      <c r="A55" s="101"/>
      <c r="B55" s="101"/>
      <c r="C55" s="101"/>
      <c r="D55" s="101"/>
      <c r="E55" s="109"/>
      <c r="F55" s="110"/>
      <c r="G55" s="111"/>
      <c r="H55" s="109"/>
      <c r="I55" s="110"/>
      <c r="J55" s="110"/>
      <c r="K55" s="110"/>
      <c r="L55" s="111"/>
      <c r="M55" s="90"/>
      <c r="N55" s="90"/>
    </row>
    <row r="56" spans="1:14" ht="12.75" customHeight="1" x14ac:dyDescent="0.2">
      <c r="A56" s="101"/>
      <c r="B56" s="101"/>
      <c r="C56" s="101"/>
      <c r="D56" s="101"/>
      <c r="E56" s="109"/>
      <c r="F56" s="110"/>
      <c r="G56" s="111"/>
      <c r="H56" s="109"/>
      <c r="I56" s="110"/>
      <c r="J56" s="110"/>
      <c r="K56" s="110"/>
      <c r="L56" s="111"/>
      <c r="M56" s="90"/>
      <c r="N56" s="90"/>
    </row>
    <row r="57" spans="1:14" ht="12.75" customHeight="1" x14ac:dyDescent="0.2">
      <c r="A57" s="101"/>
      <c r="B57" s="101"/>
      <c r="C57" s="101"/>
      <c r="D57" s="101"/>
      <c r="E57" s="112"/>
      <c r="F57" s="113"/>
      <c r="G57" s="114"/>
      <c r="H57" s="112"/>
      <c r="I57" s="113"/>
      <c r="J57" s="113"/>
      <c r="K57" s="113"/>
      <c r="L57" s="114"/>
      <c r="M57" s="90"/>
      <c r="N57" s="90"/>
    </row>
    <row r="58" spans="1:14" ht="51" customHeight="1" x14ac:dyDescent="0.2">
      <c r="A58" s="102"/>
      <c r="B58" s="102"/>
      <c r="C58" s="102"/>
      <c r="D58" s="102"/>
      <c r="E58" s="34" t="s">
        <v>323</v>
      </c>
      <c r="F58" s="34" t="s">
        <v>324</v>
      </c>
      <c r="G58" s="35" t="s">
        <v>325</v>
      </c>
      <c r="H58" s="34" t="s">
        <v>326</v>
      </c>
      <c r="I58" s="34" t="s">
        <v>327</v>
      </c>
      <c r="J58" s="34" t="s">
        <v>328</v>
      </c>
      <c r="K58" s="34" t="s">
        <v>324</v>
      </c>
      <c r="L58" s="34" t="s">
        <v>329</v>
      </c>
      <c r="M58" s="77" t="s">
        <v>415</v>
      </c>
      <c r="N58" s="78" t="s">
        <v>416</v>
      </c>
    </row>
    <row r="59" spans="1:14" ht="14.25" customHeight="1" x14ac:dyDescent="0.2">
      <c r="A59" s="36">
        <v>1</v>
      </c>
      <c r="B59" s="36">
        <v>2</v>
      </c>
      <c r="C59" s="36">
        <v>3</v>
      </c>
      <c r="D59" s="36">
        <v>4</v>
      </c>
      <c r="E59" s="36">
        <v>5</v>
      </c>
      <c r="F59" s="36">
        <v>6</v>
      </c>
      <c r="G59" s="36">
        <v>7</v>
      </c>
      <c r="H59" s="36">
        <v>8</v>
      </c>
      <c r="I59" s="36">
        <v>9</v>
      </c>
      <c r="J59" s="36">
        <v>10</v>
      </c>
      <c r="K59" s="38">
        <v>11</v>
      </c>
      <c r="L59" s="38">
        <v>12</v>
      </c>
      <c r="M59" s="79">
        <v>13</v>
      </c>
      <c r="N59" s="80">
        <v>14</v>
      </c>
    </row>
    <row r="60" spans="1:14" ht="28.5" hidden="1" x14ac:dyDescent="0.2">
      <c r="C60" s="42" t="str">
        <f>Source!G24</f>
        <v>К=0.84 - корректирующий коэффициент по договору-аналогу</v>
      </c>
      <c r="M60" s="81"/>
      <c r="N60" s="82"/>
    </row>
    <row r="61" spans="1:14" x14ac:dyDescent="0.2">
      <c r="M61" s="81"/>
      <c r="N61" s="82"/>
    </row>
    <row r="62" spans="1:14" ht="16.5" x14ac:dyDescent="0.2">
      <c r="A62" s="115" t="s">
        <v>334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81"/>
      <c r="N62" s="82"/>
    </row>
    <row r="63" spans="1:14" ht="109.5" x14ac:dyDescent="0.2">
      <c r="A63" s="43" t="s">
        <v>27</v>
      </c>
      <c r="B63" s="45" t="s">
        <v>335</v>
      </c>
      <c r="C63" s="45" t="s">
        <v>336</v>
      </c>
      <c r="D63" s="46" t="str">
        <f>Source!H30</f>
        <v>ШТ</v>
      </c>
      <c r="E63" s="47">
        <f>Source!K30</f>
        <v>1</v>
      </c>
      <c r="F63" s="47"/>
      <c r="G63" s="47">
        <f>Source!I30</f>
        <v>1</v>
      </c>
      <c r="H63" s="49"/>
      <c r="I63" s="48"/>
      <c r="J63" s="49"/>
      <c r="K63" s="48"/>
      <c r="L63" s="49"/>
      <c r="M63" s="81"/>
      <c r="N63" s="82"/>
    </row>
    <row r="64" spans="1:14" ht="15" x14ac:dyDescent="0.2">
      <c r="A64" s="44"/>
      <c r="B64" s="47">
        <v>1</v>
      </c>
      <c r="C64" s="44" t="s">
        <v>337</v>
      </c>
      <c r="D64" s="46" t="s">
        <v>245</v>
      </c>
      <c r="E64" s="50"/>
      <c r="F64" s="47"/>
      <c r="G64" s="47">
        <f>Source!U30</f>
        <v>6.21</v>
      </c>
      <c r="H64" s="47"/>
      <c r="I64" s="47"/>
      <c r="J64" s="47"/>
      <c r="K64" s="47"/>
      <c r="L64" s="51">
        <f>SUM(L65:L65)-SUMIF(CE65:CE65, 1, L65:L65)</f>
        <v>3148.1</v>
      </c>
      <c r="M64" s="81"/>
      <c r="N64" s="82"/>
    </row>
    <row r="65" spans="1:83" ht="14.25" x14ac:dyDescent="0.2">
      <c r="A65" s="45"/>
      <c r="B65" s="45" t="s">
        <v>243</v>
      </c>
      <c r="C65" s="52" t="s">
        <v>244</v>
      </c>
      <c r="D65" s="53" t="s">
        <v>245</v>
      </c>
      <c r="E65" s="54">
        <v>6.21</v>
      </c>
      <c r="F65" s="54"/>
      <c r="G65" s="54">
        <f>SmtRes!CX1</f>
        <v>6.21</v>
      </c>
      <c r="H65" s="55"/>
      <c r="I65" s="56"/>
      <c r="J65" s="55">
        <f>SmtRes!CZ1</f>
        <v>603.5</v>
      </c>
      <c r="K65" s="56">
        <f>ROUND(0.84,7)</f>
        <v>0.84</v>
      </c>
      <c r="L65" s="55">
        <f>SmtRes!DI1</f>
        <v>3148.1</v>
      </c>
      <c r="M65" s="81"/>
      <c r="N65" s="82"/>
    </row>
    <row r="66" spans="1:83" ht="15" x14ac:dyDescent="0.2">
      <c r="A66" s="45"/>
      <c r="B66" s="45"/>
      <c r="C66" s="58" t="s">
        <v>338</v>
      </c>
      <c r="D66" s="46"/>
      <c r="E66" s="47"/>
      <c r="F66" s="47"/>
      <c r="G66" s="47"/>
      <c r="H66" s="49"/>
      <c r="I66" s="48"/>
      <c r="J66" s="49"/>
      <c r="K66" s="48"/>
      <c r="L66" s="49">
        <f>L64</f>
        <v>3148.1</v>
      </c>
      <c r="M66" s="81"/>
      <c r="N66" s="82"/>
    </row>
    <row r="67" spans="1:83" ht="14.25" x14ac:dyDescent="0.2">
      <c r="A67" s="45"/>
      <c r="B67" s="45"/>
      <c r="C67" s="45" t="s">
        <v>339</v>
      </c>
      <c r="D67" s="46"/>
      <c r="E67" s="47"/>
      <c r="F67" s="47"/>
      <c r="G67" s="47"/>
      <c r="H67" s="49"/>
      <c r="I67" s="48"/>
      <c r="J67" s="49"/>
      <c r="K67" s="48"/>
      <c r="L67" s="49">
        <f>SUM(AR63:AR70)+SUM(AS63:AS70)+SUM(AT63:AT70)+SUM(AU63:AU70)+SUM(AV63:AV70)</f>
        <v>3148.1</v>
      </c>
      <c r="M67" s="81"/>
      <c r="N67" s="82"/>
    </row>
    <row r="68" spans="1:83" ht="28.5" x14ac:dyDescent="0.2">
      <c r="A68" s="45"/>
      <c r="B68" s="45" t="s">
        <v>37</v>
      </c>
      <c r="C68" s="45" t="s">
        <v>340</v>
      </c>
      <c r="D68" s="46" t="s">
        <v>341</v>
      </c>
      <c r="E68" s="47">
        <f>Source!BZ30</f>
        <v>89</v>
      </c>
      <c r="F68" s="47"/>
      <c r="G68" s="47">
        <f>Source!AT30</f>
        <v>89</v>
      </c>
      <c r="H68" s="49"/>
      <c r="I68" s="48"/>
      <c r="J68" s="49"/>
      <c r="K68" s="48"/>
      <c r="L68" s="49">
        <f>SUM(AZ63:AZ70)</f>
        <v>2801.81</v>
      </c>
      <c r="M68" s="81"/>
      <c r="N68" s="82"/>
    </row>
    <row r="69" spans="1:83" ht="28.5" x14ac:dyDescent="0.2">
      <c r="A69" s="52"/>
      <c r="B69" s="52" t="s">
        <v>38</v>
      </c>
      <c r="C69" s="52" t="s">
        <v>342</v>
      </c>
      <c r="D69" s="53" t="s">
        <v>341</v>
      </c>
      <c r="E69" s="54">
        <f>Source!CA30</f>
        <v>44</v>
      </c>
      <c r="F69" s="54"/>
      <c r="G69" s="54">
        <f>Source!AU30</f>
        <v>44</v>
      </c>
      <c r="H69" s="55"/>
      <c r="I69" s="56"/>
      <c r="J69" s="55"/>
      <c r="K69" s="56"/>
      <c r="L69" s="55">
        <f>SUM(BA63:BA70)</f>
        <v>1385.16</v>
      </c>
      <c r="M69" s="83"/>
      <c r="N69" s="84"/>
    </row>
    <row r="70" spans="1:83" ht="15" x14ac:dyDescent="0.2">
      <c r="C70" s="104" t="s">
        <v>343</v>
      </c>
      <c r="D70" s="104"/>
      <c r="E70" s="104"/>
      <c r="F70" s="104"/>
      <c r="G70" s="104"/>
      <c r="H70" s="104"/>
      <c r="I70" s="105">
        <f>IF(E63&lt;&gt;0,K70/E63, 0)</f>
        <v>7335.07</v>
      </c>
      <c r="J70" s="105"/>
      <c r="K70" s="105">
        <f>L64+L68+L69</f>
        <v>7335.07</v>
      </c>
      <c r="L70" s="105"/>
      <c r="M70" s="85">
        <f>K70*1.038</f>
        <v>7613.8026600000003</v>
      </c>
      <c r="N70" s="86">
        <f>M70*1.0795</f>
        <v>8219.0999714699992</v>
      </c>
      <c r="AD70">
        <f>ROUND((Source!AT30/100)*((ROUND(SUMIF(SmtRes!AQ1:'SmtRes'!AQ1,"=1",SmtRes!AD1:'SmtRes'!AD1)*Source!I30, 2)+ROUND(SUMIF(SmtRes!AQ1:'SmtRes'!AQ1,"=1",SmtRes!AC1:'SmtRes'!AC1)*Source!I30, 2))), 2)</f>
        <v>537.12</v>
      </c>
      <c r="AE70">
        <f>ROUND((Source!AU30/100)*((ROUND(SUMIF(SmtRes!AQ1:'SmtRes'!AQ1,"=1",SmtRes!AD1:'SmtRes'!AD1)*Source!I30, 2)+ROUND(SUMIF(SmtRes!AQ1:'SmtRes'!AQ1,"=1",SmtRes!AC1:'SmtRes'!AC1)*Source!I30, 2))), 2)</f>
        <v>265.54000000000002</v>
      </c>
      <c r="AN70" s="57">
        <f>L64+L68+L69</f>
        <v>7335.07</v>
      </c>
      <c r="AO70">
        <f>0</f>
        <v>0</v>
      </c>
      <c r="AQ70" t="s">
        <v>344</v>
      </c>
      <c r="AR70" s="57">
        <f>L64</f>
        <v>3148.1</v>
      </c>
      <c r="AT70">
        <f>0</f>
        <v>0</v>
      </c>
      <c r="AV70" t="s">
        <v>344</v>
      </c>
      <c r="AW70">
        <f>0</f>
        <v>0</v>
      </c>
      <c r="AZ70">
        <f>Source!X30</f>
        <v>2801.81</v>
      </c>
      <c r="BA70">
        <f>Source!Y30</f>
        <v>1385.16</v>
      </c>
      <c r="CD70">
        <v>1</v>
      </c>
    </row>
    <row r="71" spans="1:83" ht="96.75" x14ac:dyDescent="0.2">
      <c r="A71" s="59" t="s">
        <v>39</v>
      </c>
      <c r="B71" s="52" t="s">
        <v>40</v>
      </c>
      <c r="C71" s="52" t="s">
        <v>345</v>
      </c>
      <c r="D71" s="53" t="str">
        <f>Source!H31</f>
        <v>1т груза</v>
      </c>
      <c r="E71" s="54">
        <f>Source!K31</f>
        <v>1</v>
      </c>
      <c r="F71" s="54"/>
      <c r="G71" s="54">
        <f>Source!I31</f>
        <v>1</v>
      </c>
      <c r="H71" s="55"/>
      <c r="I71" s="56"/>
      <c r="J71" s="55">
        <f>Source!AK31</f>
        <v>1498.11</v>
      </c>
      <c r="K71" s="56">
        <f>ROUND(0.84,7)</f>
        <v>0.84</v>
      </c>
      <c r="L71" s="55">
        <f>Source!HD31</f>
        <v>1258.4100000000001</v>
      </c>
      <c r="M71" s="83"/>
      <c r="N71" s="84"/>
    </row>
    <row r="72" spans="1:83" ht="15" x14ac:dyDescent="0.2">
      <c r="C72" s="104" t="s">
        <v>343</v>
      </c>
      <c r="D72" s="104"/>
      <c r="E72" s="104"/>
      <c r="F72" s="104"/>
      <c r="G72" s="104"/>
      <c r="H72" s="104"/>
      <c r="I72" s="105">
        <f>IF(E71&lt;&gt;0,K72/E71, 0)</f>
        <v>1258.4100000000001</v>
      </c>
      <c r="J72" s="105"/>
      <c r="K72" s="105">
        <f>L71</f>
        <v>1258.4100000000001</v>
      </c>
      <c r="L72" s="105"/>
      <c r="M72" s="85">
        <f>K72*1.038</f>
        <v>1306.2295800000002</v>
      </c>
      <c r="N72" s="86">
        <f>M72*1.0795</f>
        <v>1410.07483161</v>
      </c>
      <c r="AD72">
        <f>ROUND((Source!AT31/100)*((ROUND(0*Source!I31, 2)+ROUND(0*Source!I31, 2))), 2)</f>
        <v>0</v>
      </c>
      <c r="AE72">
        <f>ROUND((Source!AU31/100)*((ROUND(0*Source!I31, 2)+ROUND(0*Source!I31, 2))), 2)</f>
        <v>0</v>
      </c>
      <c r="AN72" s="57">
        <f>L71</f>
        <v>1258.4100000000001</v>
      </c>
      <c r="AP72">
        <f>0</f>
        <v>0</v>
      </c>
      <c r="AQ72" t="s">
        <v>344</v>
      </c>
      <c r="AS72">
        <f>0</f>
        <v>0</v>
      </c>
      <c r="AU72">
        <f>0</f>
        <v>0</v>
      </c>
      <c r="AV72" t="s">
        <v>344</v>
      </c>
      <c r="AZ72">
        <f>Source!X31</f>
        <v>0</v>
      </c>
      <c r="BA72">
        <f>Source!Y31</f>
        <v>0</v>
      </c>
      <c r="BB72" s="57">
        <f>L71</f>
        <v>1258.4100000000001</v>
      </c>
      <c r="CD72">
        <v>1</v>
      </c>
    </row>
    <row r="73" spans="1:83" ht="149.25" x14ac:dyDescent="0.2">
      <c r="A73" s="43" t="s">
        <v>47</v>
      </c>
      <c r="B73" s="45" t="s">
        <v>346</v>
      </c>
      <c r="C73" s="45" t="s">
        <v>347</v>
      </c>
      <c r="D73" s="46" t="str">
        <f>Source!H32</f>
        <v>100 м</v>
      </c>
      <c r="E73" s="47">
        <f>Source!K32</f>
        <v>0.01</v>
      </c>
      <c r="F73" s="47"/>
      <c r="G73" s="47">
        <f>Source!I32</f>
        <v>0.01</v>
      </c>
      <c r="H73" s="49"/>
      <c r="I73" s="48"/>
      <c r="J73" s="49"/>
      <c r="K73" s="48"/>
      <c r="L73" s="49"/>
      <c r="M73" s="81"/>
      <c r="N73" s="82"/>
    </row>
    <row r="74" spans="1:83" x14ac:dyDescent="0.2">
      <c r="C74" s="60" t="str">
        <f>"Объем: "&amp;Source!I32&amp;"=1/"&amp;"100"</f>
        <v>Объем: 0,01=1/100</v>
      </c>
      <c r="M74" s="81"/>
      <c r="N74" s="82"/>
    </row>
    <row r="75" spans="1:83" ht="15" x14ac:dyDescent="0.2">
      <c r="A75" s="44"/>
      <c r="B75" s="47">
        <v>1</v>
      </c>
      <c r="C75" s="44" t="s">
        <v>337</v>
      </c>
      <c r="D75" s="46" t="s">
        <v>245</v>
      </c>
      <c r="E75" s="50"/>
      <c r="F75" s="47"/>
      <c r="G75" s="47">
        <f>Source!U32</f>
        <v>0.20019999999999999</v>
      </c>
      <c r="H75" s="47"/>
      <c r="I75" s="47"/>
      <c r="J75" s="47"/>
      <c r="K75" s="47"/>
      <c r="L75" s="51">
        <f>SUM(L76:L76)-SUMIF(CE76:CE76, 1, L76:L76)</f>
        <v>113.27</v>
      </c>
      <c r="M75" s="81"/>
      <c r="N75" s="82"/>
    </row>
    <row r="76" spans="1:83" ht="14.25" x14ac:dyDescent="0.2">
      <c r="A76" s="45"/>
      <c r="B76" s="45" t="s">
        <v>246</v>
      </c>
      <c r="C76" s="45" t="s">
        <v>247</v>
      </c>
      <c r="D76" s="46" t="s">
        <v>245</v>
      </c>
      <c r="E76" s="47">
        <v>20.02</v>
      </c>
      <c r="F76" s="47"/>
      <c r="G76" s="47">
        <f>SmtRes!CX2</f>
        <v>0.20019999999999999</v>
      </c>
      <c r="H76" s="49"/>
      <c r="I76" s="48"/>
      <c r="J76" s="49">
        <f>SmtRes!CZ2</f>
        <v>673.55</v>
      </c>
      <c r="K76" s="48">
        <f>ROUND(0.84,7)</f>
        <v>0.84</v>
      </c>
      <c r="L76" s="49">
        <f>SmtRes!DI2</f>
        <v>113.27</v>
      </c>
      <c r="M76" s="81"/>
      <c r="N76" s="82"/>
    </row>
    <row r="77" spans="1:83" ht="15" x14ac:dyDescent="0.2">
      <c r="A77" s="44"/>
      <c r="B77" s="47">
        <v>2</v>
      </c>
      <c r="C77" s="44" t="s">
        <v>348</v>
      </c>
      <c r="D77" s="46"/>
      <c r="E77" s="50"/>
      <c r="F77" s="47"/>
      <c r="G77" s="47"/>
      <c r="H77" s="47"/>
      <c r="I77" s="47"/>
      <c r="J77" s="47"/>
      <c r="K77" s="47"/>
      <c r="L77" s="51">
        <f>SUM(L78:L84)-SUMIF(CE78:CE84, 1, L78:L84)</f>
        <v>13.950000000000003</v>
      </c>
      <c r="M77" s="81"/>
      <c r="N77" s="82"/>
    </row>
    <row r="78" spans="1:83" ht="15" x14ac:dyDescent="0.2">
      <c r="A78" s="44"/>
      <c r="B78" s="47"/>
      <c r="C78" s="44" t="s">
        <v>351</v>
      </c>
      <c r="D78" s="46" t="s">
        <v>245</v>
      </c>
      <c r="E78" s="50"/>
      <c r="F78" s="47"/>
      <c r="G78" s="47">
        <f>Source!V32</f>
        <v>3.5999999999999997E-2</v>
      </c>
      <c r="H78" s="47"/>
      <c r="I78" s="47"/>
      <c r="J78" s="47"/>
      <c r="K78" s="47"/>
      <c r="L78" s="51">
        <f>SUMIF(CE79:CE84, 1, L79:L84)</f>
        <v>20.12</v>
      </c>
      <c r="M78" s="81"/>
      <c r="N78" s="82"/>
      <c r="CE78">
        <v>1</v>
      </c>
    </row>
    <row r="79" spans="1:83" ht="42.75" x14ac:dyDescent="0.2">
      <c r="A79" s="45"/>
      <c r="B79" s="45" t="s">
        <v>250</v>
      </c>
      <c r="C79" s="45" t="s">
        <v>252</v>
      </c>
      <c r="D79" s="46" t="s">
        <v>253</v>
      </c>
      <c r="E79" s="47">
        <v>1.07</v>
      </c>
      <c r="F79" s="47"/>
      <c r="G79" s="47">
        <f>SmtRes!CX4</f>
        <v>1.0699999999999999E-2</v>
      </c>
      <c r="H79" s="49">
        <f>SmtRes!CZ4</f>
        <v>789.17</v>
      </c>
      <c r="I79" s="48">
        <f>SmtRes!AJ4</f>
        <v>1.35</v>
      </c>
      <c r="J79" s="49">
        <f>ROUND(H79*I79, 2)</f>
        <v>1065.3800000000001</v>
      </c>
      <c r="K79" s="48">
        <f t="shared" ref="K79:K84" si="0">ROUND(0.84,7)</f>
        <v>0.84</v>
      </c>
      <c r="L79" s="49">
        <f>SmtRes!DG4</f>
        <v>9.58</v>
      </c>
      <c r="M79" s="81"/>
      <c r="N79" s="82"/>
    </row>
    <row r="80" spans="1:83" ht="28.5" x14ac:dyDescent="0.2">
      <c r="A80" s="45"/>
      <c r="B80" s="45" t="s">
        <v>254</v>
      </c>
      <c r="C80" s="45" t="s">
        <v>349</v>
      </c>
      <c r="D80" s="46" t="s">
        <v>245</v>
      </c>
      <c r="E80" s="47">
        <f>SmtRes!DO4*SmtRes!AT4</f>
        <v>1.07</v>
      </c>
      <c r="F80" s="47"/>
      <c r="G80" s="47">
        <f>ROUND(E80*G73, 7)</f>
        <v>1.0699999999999999E-2</v>
      </c>
      <c r="H80" s="49"/>
      <c r="I80" s="48"/>
      <c r="J80" s="49">
        <f>ROUND(SmtRes!AG4/SmtRes!DO4, 2)</f>
        <v>722.05</v>
      </c>
      <c r="K80" s="48">
        <f t="shared" si="0"/>
        <v>0.84</v>
      </c>
      <c r="L80" s="49">
        <f>SmtRes!DH4</f>
        <v>6.49</v>
      </c>
      <c r="M80" s="81"/>
      <c r="N80" s="82"/>
      <c r="CE80">
        <v>1</v>
      </c>
    </row>
    <row r="81" spans="1:83" ht="28.5" x14ac:dyDescent="0.2">
      <c r="A81" s="45"/>
      <c r="B81" s="45" t="s">
        <v>255</v>
      </c>
      <c r="C81" s="45" t="s">
        <v>257</v>
      </c>
      <c r="D81" s="46" t="s">
        <v>253</v>
      </c>
      <c r="E81" s="47">
        <v>2.5299999999999998</v>
      </c>
      <c r="F81" s="47"/>
      <c r="G81" s="47">
        <f>SmtRes!CX5</f>
        <v>2.53E-2</v>
      </c>
      <c r="H81" s="49">
        <f>SmtRes!CZ5</f>
        <v>47.55</v>
      </c>
      <c r="I81" s="48">
        <f>SmtRes!AJ5</f>
        <v>1.48</v>
      </c>
      <c r="J81" s="49">
        <f>ROUND(H81*I81, 2)</f>
        <v>70.37</v>
      </c>
      <c r="K81" s="48">
        <f t="shared" si="0"/>
        <v>0.84</v>
      </c>
      <c r="L81" s="49">
        <f>SmtRes!DG5</f>
        <v>1.5</v>
      </c>
      <c r="M81" s="81"/>
      <c r="N81" s="82"/>
    </row>
    <row r="82" spans="1:83" ht="28.5" x14ac:dyDescent="0.2">
      <c r="A82" s="45"/>
      <c r="B82" s="45" t="s">
        <v>258</v>
      </c>
      <c r="C82" s="45" t="s">
        <v>350</v>
      </c>
      <c r="D82" s="46" t="s">
        <v>245</v>
      </c>
      <c r="E82" s="47">
        <f>SmtRes!DO5*SmtRes!AT5</f>
        <v>2.5299999999999998</v>
      </c>
      <c r="F82" s="47"/>
      <c r="G82" s="47">
        <f>ROUND(E82*G73, 7)</f>
        <v>2.53E-2</v>
      </c>
      <c r="H82" s="49"/>
      <c r="I82" s="48"/>
      <c r="J82" s="49">
        <f>ROUND(SmtRes!AG5/SmtRes!DO5, 2)</f>
        <v>641.22</v>
      </c>
      <c r="K82" s="48">
        <f t="shared" si="0"/>
        <v>0.84</v>
      </c>
      <c r="L82" s="49">
        <f>SmtRes!DH5</f>
        <v>13.63</v>
      </c>
      <c r="M82" s="81"/>
      <c r="N82" s="82"/>
      <c r="CE82">
        <v>1</v>
      </c>
    </row>
    <row r="83" spans="1:83" ht="28.5" x14ac:dyDescent="0.2">
      <c r="A83" s="45"/>
      <c r="B83" s="45" t="s">
        <v>259</v>
      </c>
      <c r="C83" s="45" t="s">
        <v>261</v>
      </c>
      <c r="D83" s="46" t="s">
        <v>253</v>
      </c>
      <c r="E83" s="47">
        <v>3.06</v>
      </c>
      <c r="F83" s="47"/>
      <c r="G83" s="47">
        <f>SmtRes!CX6</f>
        <v>3.0599999999999999E-2</v>
      </c>
      <c r="H83" s="49">
        <f>SmtRes!CZ6</f>
        <v>6.62</v>
      </c>
      <c r="I83" s="48">
        <f>SmtRes!AJ6</f>
        <v>1.48</v>
      </c>
      <c r="J83" s="49">
        <f>ROUND(H83*I83, 2)</f>
        <v>9.8000000000000007</v>
      </c>
      <c r="K83" s="48">
        <f t="shared" si="0"/>
        <v>0.84</v>
      </c>
      <c r="L83" s="49">
        <f>SmtRes!DG6</f>
        <v>0.25</v>
      </c>
      <c r="M83" s="81"/>
      <c r="N83" s="82"/>
    </row>
    <row r="84" spans="1:83" ht="42.75" x14ac:dyDescent="0.2">
      <c r="A84" s="45"/>
      <c r="B84" s="45" t="s">
        <v>262</v>
      </c>
      <c r="C84" s="45" t="s">
        <v>264</v>
      </c>
      <c r="D84" s="46" t="s">
        <v>253</v>
      </c>
      <c r="E84" s="47">
        <v>5.35</v>
      </c>
      <c r="F84" s="47"/>
      <c r="G84" s="47">
        <f>SmtRes!CX7</f>
        <v>5.3499999999999999E-2</v>
      </c>
      <c r="H84" s="49">
        <f>SmtRes!CZ7</f>
        <v>35.81</v>
      </c>
      <c r="I84" s="48">
        <f>SmtRes!AJ7</f>
        <v>1.63</v>
      </c>
      <c r="J84" s="49">
        <f>ROUND(H84*I84, 2)</f>
        <v>58.37</v>
      </c>
      <c r="K84" s="48">
        <f t="shared" si="0"/>
        <v>0.84</v>
      </c>
      <c r="L84" s="49">
        <f>SmtRes!DG7</f>
        <v>2.62</v>
      </c>
      <c r="M84" s="81"/>
      <c r="N84" s="82"/>
    </row>
    <row r="85" spans="1:83" ht="28.5" x14ac:dyDescent="0.2">
      <c r="A85" s="45"/>
      <c r="B85" s="45" t="str">
        <f>EtalonRes!I8</f>
        <v>01.7.17.13</v>
      </c>
      <c r="C85" s="52" t="str">
        <f>EtalonRes!K8</f>
        <v>Оснастки технологические для очистки трубопроводов</v>
      </c>
      <c r="D85" s="53" t="str">
        <f>EtalonRes!O8</f>
        <v>ШТ</v>
      </c>
      <c r="E85" s="54">
        <f>EtalonRes!X8</f>
        <v>0</v>
      </c>
      <c r="F85" s="54">
        <f>ROUND(0,7)</f>
        <v>0</v>
      </c>
      <c r="G85" s="54">
        <f>ROUND(EtalonRes!AG8*Source!I32, 7)</f>
        <v>0</v>
      </c>
      <c r="H85" s="55"/>
      <c r="I85" s="56"/>
      <c r="J85" s="55"/>
      <c r="K85" s="56"/>
      <c r="L85" s="55"/>
      <c r="M85" s="81"/>
      <c r="N85" s="82"/>
    </row>
    <row r="86" spans="1:83" ht="15" x14ac:dyDescent="0.2">
      <c r="A86" s="45"/>
      <c r="B86" s="45"/>
      <c r="C86" s="58" t="s">
        <v>338</v>
      </c>
      <c r="D86" s="46"/>
      <c r="E86" s="47"/>
      <c r="F86" s="47"/>
      <c r="G86" s="47"/>
      <c r="H86" s="49"/>
      <c r="I86" s="48"/>
      <c r="J86" s="49"/>
      <c r="K86" s="48"/>
      <c r="L86" s="49">
        <f>L75+L77+L78</f>
        <v>147.34</v>
      </c>
      <c r="M86" s="81"/>
      <c r="N86" s="82"/>
    </row>
    <row r="87" spans="1:83" ht="14.25" x14ac:dyDescent="0.2">
      <c r="A87" s="45"/>
      <c r="B87" s="45"/>
      <c r="C87" s="45" t="s">
        <v>339</v>
      </c>
      <c r="D87" s="46"/>
      <c r="E87" s="47"/>
      <c r="F87" s="47"/>
      <c r="G87" s="47"/>
      <c r="H87" s="49"/>
      <c r="I87" s="48"/>
      <c r="J87" s="49"/>
      <c r="K87" s="48"/>
      <c r="L87" s="49">
        <f>SUM(AR73:AR90)+SUM(AS73:AS90)+SUM(AT73:AT90)+SUM(AU73:AU90)+SUM(AV73:AV90)</f>
        <v>133.38999999999999</v>
      </c>
      <c r="M87" s="81"/>
      <c r="N87" s="82"/>
    </row>
    <row r="88" spans="1:83" ht="28.5" x14ac:dyDescent="0.2">
      <c r="A88" s="45"/>
      <c r="B88" s="45" t="s">
        <v>37</v>
      </c>
      <c r="C88" s="45" t="s">
        <v>340</v>
      </c>
      <c r="D88" s="46" t="s">
        <v>341</v>
      </c>
      <c r="E88" s="47">
        <f>Source!BZ32</f>
        <v>89</v>
      </c>
      <c r="F88" s="47"/>
      <c r="G88" s="47">
        <f>Source!AT32</f>
        <v>89</v>
      </c>
      <c r="H88" s="49"/>
      <c r="I88" s="48"/>
      <c r="J88" s="49"/>
      <c r="K88" s="48"/>
      <c r="L88" s="49">
        <f>SUM(AZ73:AZ90)</f>
        <v>118.72</v>
      </c>
      <c r="M88" s="81"/>
      <c r="N88" s="82"/>
    </row>
    <row r="89" spans="1:83" ht="28.5" x14ac:dyDescent="0.2">
      <c r="A89" s="52"/>
      <c r="B89" s="52" t="s">
        <v>38</v>
      </c>
      <c r="C89" s="52" t="s">
        <v>342</v>
      </c>
      <c r="D89" s="53" t="s">
        <v>341</v>
      </c>
      <c r="E89" s="54">
        <f>Source!CA32</f>
        <v>44</v>
      </c>
      <c r="F89" s="54"/>
      <c r="G89" s="54">
        <f>Source!AU32</f>
        <v>44</v>
      </c>
      <c r="H89" s="55"/>
      <c r="I89" s="56"/>
      <c r="J89" s="55"/>
      <c r="K89" s="56"/>
      <c r="L89" s="55">
        <f>SUM(BA73:BA90)</f>
        <v>58.69</v>
      </c>
      <c r="M89" s="83"/>
      <c r="N89" s="84"/>
    </row>
    <row r="90" spans="1:83" ht="15" x14ac:dyDescent="0.2">
      <c r="C90" s="104" t="s">
        <v>343</v>
      </c>
      <c r="D90" s="104"/>
      <c r="E90" s="104"/>
      <c r="F90" s="104"/>
      <c r="G90" s="104"/>
      <c r="H90" s="104"/>
      <c r="I90" s="105">
        <f>IF(E73&lt;&gt;0,K90/E73, 0)</f>
        <v>32475</v>
      </c>
      <c r="J90" s="105"/>
      <c r="K90" s="105">
        <f>L75+L77+L88+L89+L78</f>
        <v>324.75</v>
      </c>
      <c r="L90" s="105"/>
      <c r="M90" s="85">
        <f>K90*1.038</f>
        <v>337.09050000000002</v>
      </c>
      <c r="N90" s="86">
        <f>M90*1.0795</f>
        <v>363.88919475</v>
      </c>
      <c r="AD90">
        <f>ROUND((Source!AT32/100)*((ROUND(SUMIF(SmtRes!AQ2:'SmtRes'!AQ8,"=1",SmtRes!AD2:'SmtRes'!AD8)*Source!I32, 2)+ROUND(SUMIF(SmtRes!AQ2:'SmtRes'!AQ8,"=1",SmtRes!AC2:'SmtRes'!AC8)*Source!I32, 2))), 2)</f>
        <v>18.13</v>
      </c>
      <c r="AE90">
        <f>ROUND((Source!AU32/100)*((ROUND(SUMIF(SmtRes!AQ2:'SmtRes'!AQ8,"=1",SmtRes!AD2:'SmtRes'!AD8)*Source!I32, 2)+ROUND(SUMIF(SmtRes!AQ2:'SmtRes'!AQ8,"=1",SmtRes!AC2:'SmtRes'!AC8)*Source!I32, 2))), 2)</f>
        <v>8.9600000000000009</v>
      </c>
      <c r="AN90" s="57">
        <f>L75+L77+L88+L89+L78</f>
        <v>324.75</v>
      </c>
      <c r="AO90" s="57">
        <f>L77</f>
        <v>13.950000000000003</v>
      </c>
      <c r="AQ90" t="s">
        <v>344</v>
      </c>
      <c r="AR90" s="57">
        <f>L75</f>
        <v>113.27</v>
      </c>
      <c r="AT90" s="57">
        <f>L78</f>
        <v>20.12</v>
      </c>
      <c r="AV90" t="s">
        <v>344</v>
      </c>
      <c r="AW90">
        <f>0</f>
        <v>0</v>
      </c>
      <c r="AZ90">
        <f>Source!X32</f>
        <v>118.72</v>
      </c>
      <c r="BA90">
        <f>Source!Y32</f>
        <v>58.69</v>
      </c>
      <c r="CD90">
        <v>1</v>
      </c>
    </row>
    <row r="91" spans="1:83" ht="177.75" x14ac:dyDescent="0.2">
      <c r="A91" s="43" t="s">
        <v>55</v>
      </c>
      <c r="B91" s="45" t="s">
        <v>352</v>
      </c>
      <c r="C91" s="45" t="s">
        <v>353</v>
      </c>
      <c r="D91" s="46" t="str">
        <f>Source!H34</f>
        <v>100 м</v>
      </c>
      <c r="E91" s="47">
        <f>Source!K34</f>
        <v>0.01</v>
      </c>
      <c r="F91" s="47"/>
      <c r="G91" s="47">
        <f>Source!I34</f>
        <v>0.01</v>
      </c>
      <c r="H91" s="49"/>
      <c r="I91" s="48"/>
      <c r="J91" s="49"/>
      <c r="K91" s="48"/>
      <c r="L91" s="49"/>
      <c r="M91" s="81"/>
      <c r="N91" s="82"/>
    </row>
    <row r="92" spans="1:83" x14ac:dyDescent="0.2">
      <c r="C92" s="60" t="str">
        <f>"Объем: "&amp;Source!I34&amp;"=1/"&amp;"100"</f>
        <v>Объем: 0,01=1/100</v>
      </c>
      <c r="M92" s="81"/>
      <c r="N92" s="82"/>
    </row>
    <row r="93" spans="1:83" ht="15" x14ac:dyDescent="0.2">
      <c r="A93" s="44"/>
      <c r="B93" s="47">
        <v>1</v>
      </c>
      <c r="C93" s="44" t="s">
        <v>337</v>
      </c>
      <c r="D93" s="46" t="s">
        <v>245</v>
      </c>
      <c r="E93" s="50"/>
      <c r="F93" s="47"/>
      <c r="G93" s="47">
        <f>Source!U34</f>
        <v>0.22689999999999999</v>
      </c>
      <c r="H93" s="47"/>
      <c r="I93" s="47"/>
      <c r="J93" s="47"/>
      <c r="K93" s="47"/>
      <c r="L93" s="51">
        <f>SUM(L94:L94)-SUMIF(CE94:CE94, 1, L94:L94)</f>
        <v>184.86</v>
      </c>
      <c r="M93" s="81"/>
      <c r="N93" s="82"/>
    </row>
    <row r="94" spans="1:83" ht="14.25" x14ac:dyDescent="0.2">
      <c r="A94" s="45"/>
      <c r="B94" s="45" t="s">
        <v>265</v>
      </c>
      <c r="C94" s="45" t="s">
        <v>266</v>
      </c>
      <c r="D94" s="46" t="s">
        <v>245</v>
      </c>
      <c r="E94" s="47">
        <v>22.69</v>
      </c>
      <c r="F94" s="47"/>
      <c r="G94" s="47">
        <f>SmtRes!CX9</f>
        <v>0.22689999999999999</v>
      </c>
      <c r="H94" s="49"/>
      <c r="I94" s="48"/>
      <c r="J94" s="49">
        <f>SmtRes!CZ9</f>
        <v>969.91</v>
      </c>
      <c r="K94" s="48">
        <f>ROUND(0.84,7)</f>
        <v>0.84</v>
      </c>
      <c r="L94" s="49">
        <f>SmtRes!DI9</f>
        <v>184.86</v>
      </c>
      <c r="M94" s="81"/>
      <c r="N94" s="82"/>
    </row>
    <row r="95" spans="1:83" ht="15" x14ac:dyDescent="0.2">
      <c r="A95" s="44"/>
      <c r="B95" s="47">
        <v>2</v>
      </c>
      <c r="C95" s="44" t="s">
        <v>348</v>
      </c>
      <c r="D95" s="46"/>
      <c r="E95" s="50"/>
      <c r="F95" s="47"/>
      <c r="G95" s="47"/>
      <c r="H95" s="47"/>
      <c r="I95" s="47"/>
      <c r="J95" s="47"/>
      <c r="K95" s="47"/>
      <c r="L95" s="51">
        <f>SUM(L96:L101)-SUMIF(CE96:CE101, 1, L96:L101)</f>
        <v>91.109999999999985</v>
      </c>
      <c r="M95" s="81"/>
      <c r="N95" s="82"/>
    </row>
    <row r="96" spans="1:83" ht="15" x14ac:dyDescent="0.2">
      <c r="A96" s="44"/>
      <c r="B96" s="47"/>
      <c r="C96" s="44" t="s">
        <v>351</v>
      </c>
      <c r="D96" s="46" t="s">
        <v>245</v>
      </c>
      <c r="E96" s="50"/>
      <c r="F96" s="47"/>
      <c r="G96" s="47">
        <f>Source!V34</f>
        <v>0.09</v>
      </c>
      <c r="H96" s="47"/>
      <c r="I96" s="47"/>
      <c r="J96" s="47"/>
      <c r="K96" s="47"/>
      <c r="L96" s="51">
        <f>SUMIF(CE97:CE101, 1, L97:L101)</f>
        <v>58.66</v>
      </c>
      <c r="M96" s="81"/>
      <c r="N96" s="82"/>
      <c r="CE96">
        <v>1</v>
      </c>
    </row>
    <row r="97" spans="1:83" ht="28.5" x14ac:dyDescent="0.2">
      <c r="A97" s="45"/>
      <c r="B97" s="45" t="s">
        <v>267</v>
      </c>
      <c r="C97" s="45" t="s">
        <v>269</v>
      </c>
      <c r="D97" s="46" t="s">
        <v>253</v>
      </c>
      <c r="E97" s="47">
        <v>4.5</v>
      </c>
      <c r="F97" s="47"/>
      <c r="G97" s="47">
        <f>SmtRes!CX11</f>
        <v>4.4999999999999998E-2</v>
      </c>
      <c r="H97" s="49">
        <f>SmtRes!CZ11</f>
        <v>1002.41</v>
      </c>
      <c r="I97" s="48">
        <f>SmtRes!AJ11</f>
        <v>1.29</v>
      </c>
      <c r="J97" s="49">
        <f>ROUND(H97*I97, 2)</f>
        <v>1293.1099999999999</v>
      </c>
      <c r="K97" s="48">
        <f>ROUND(0.84,7)</f>
        <v>0.84</v>
      </c>
      <c r="L97" s="49">
        <f>SmtRes!DG11</f>
        <v>48.88</v>
      </c>
      <c r="M97" s="81"/>
      <c r="N97" s="82"/>
    </row>
    <row r="98" spans="1:83" ht="28.5" x14ac:dyDescent="0.2">
      <c r="A98" s="45"/>
      <c r="B98" s="45" t="s">
        <v>254</v>
      </c>
      <c r="C98" s="45" t="s">
        <v>349</v>
      </c>
      <c r="D98" s="46" t="s">
        <v>245</v>
      </c>
      <c r="E98" s="47">
        <f>SmtRes!DO11*SmtRes!AT11</f>
        <v>4.5</v>
      </c>
      <c r="F98" s="47"/>
      <c r="G98" s="47">
        <f>ROUND(E98*G91, 7)</f>
        <v>4.4999999999999998E-2</v>
      </c>
      <c r="H98" s="49"/>
      <c r="I98" s="48"/>
      <c r="J98" s="49">
        <f>ROUND(SmtRes!AG11/SmtRes!DO11, 2)</f>
        <v>722.05</v>
      </c>
      <c r="K98" s="48">
        <f>ROUND(0.84,7)</f>
        <v>0.84</v>
      </c>
      <c r="L98" s="49">
        <f>SmtRes!DH11</f>
        <v>27.29</v>
      </c>
      <c r="M98" s="81"/>
      <c r="N98" s="82"/>
      <c r="CE98">
        <v>1</v>
      </c>
    </row>
    <row r="99" spans="1:83" ht="57" x14ac:dyDescent="0.2">
      <c r="A99" s="45"/>
      <c r="B99" s="45" t="s">
        <v>270</v>
      </c>
      <c r="C99" s="45" t="s">
        <v>272</v>
      </c>
      <c r="D99" s="46" t="s">
        <v>253</v>
      </c>
      <c r="E99" s="47">
        <v>4.5</v>
      </c>
      <c r="F99" s="47"/>
      <c r="G99" s="47">
        <f>SmtRes!CX12</f>
        <v>4.4999999999999998E-2</v>
      </c>
      <c r="H99" s="49"/>
      <c r="I99" s="48"/>
      <c r="J99" s="49">
        <f>SmtRes!CZ12</f>
        <v>1059.7</v>
      </c>
      <c r="K99" s="48">
        <f>ROUND(0.84,7)</f>
        <v>0.84</v>
      </c>
      <c r="L99" s="49">
        <f>SmtRes!DG12</f>
        <v>40.06</v>
      </c>
      <c r="M99" s="81"/>
      <c r="N99" s="82"/>
    </row>
    <row r="100" spans="1:83" ht="28.5" x14ac:dyDescent="0.2">
      <c r="A100" s="45"/>
      <c r="B100" s="45" t="s">
        <v>273</v>
      </c>
      <c r="C100" s="45" t="s">
        <v>354</v>
      </c>
      <c r="D100" s="46" t="s">
        <v>245</v>
      </c>
      <c r="E100" s="47">
        <f>SmtRes!DO12*SmtRes!AT12</f>
        <v>4.5</v>
      </c>
      <c r="F100" s="47"/>
      <c r="G100" s="47">
        <f>ROUND(E100*G91, 7)</f>
        <v>4.4999999999999998E-2</v>
      </c>
      <c r="H100" s="49"/>
      <c r="I100" s="48"/>
      <c r="J100" s="49">
        <f>ROUND(SmtRes!AG12/SmtRes!DO12, 2)</f>
        <v>829.81</v>
      </c>
      <c r="K100" s="48">
        <f>ROUND(0.84,7)</f>
        <v>0.84</v>
      </c>
      <c r="L100" s="49">
        <f>SmtRes!DH12</f>
        <v>31.37</v>
      </c>
      <c r="M100" s="81"/>
      <c r="N100" s="82"/>
      <c r="CE100">
        <v>1</v>
      </c>
    </row>
    <row r="101" spans="1:83" ht="28.5" x14ac:dyDescent="0.2">
      <c r="A101" s="45"/>
      <c r="B101" s="45" t="s">
        <v>274</v>
      </c>
      <c r="C101" s="52" t="s">
        <v>276</v>
      </c>
      <c r="D101" s="53" t="s">
        <v>253</v>
      </c>
      <c r="E101" s="54">
        <v>13.5</v>
      </c>
      <c r="F101" s="54"/>
      <c r="G101" s="54">
        <f>SmtRes!CX13</f>
        <v>0.13500000000000001</v>
      </c>
      <c r="H101" s="55">
        <f>SmtRes!CZ13</f>
        <v>13.04</v>
      </c>
      <c r="I101" s="56">
        <f>SmtRes!AJ13</f>
        <v>1.47</v>
      </c>
      <c r="J101" s="55">
        <f>ROUND(H101*I101, 2)</f>
        <v>19.170000000000002</v>
      </c>
      <c r="K101" s="56">
        <f>ROUND(0.84,7)</f>
        <v>0.84</v>
      </c>
      <c r="L101" s="55">
        <f>SmtRes!DG13</f>
        <v>2.17</v>
      </c>
      <c r="M101" s="81"/>
      <c r="N101" s="82"/>
    </row>
    <row r="102" spans="1:83" ht="15" x14ac:dyDescent="0.2">
      <c r="A102" s="45"/>
      <c r="B102" s="45"/>
      <c r="C102" s="58" t="s">
        <v>338</v>
      </c>
      <c r="D102" s="46"/>
      <c r="E102" s="47"/>
      <c r="F102" s="47"/>
      <c r="G102" s="47"/>
      <c r="H102" s="49"/>
      <c r="I102" s="48"/>
      <c r="J102" s="49"/>
      <c r="K102" s="48"/>
      <c r="L102" s="49">
        <f>L93+L95+L96</f>
        <v>334.63</v>
      </c>
      <c r="M102" s="81"/>
      <c r="N102" s="82"/>
    </row>
    <row r="103" spans="1:83" ht="14.25" x14ac:dyDescent="0.2">
      <c r="A103" s="45"/>
      <c r="B103" s="45"/>
      <c r="C103" s="45" t="s">
        <v>339</v>
      </c>
      <c r="D103" s="46"/>
      <c r="E103" s="47"/>
      <c r="F103" s="47"/>
      <c r="G103" s="47"/>
      <c r="H103" s="49"/>
      <c r="I103" s="48"/>
      <c r="J103" s="49"/>
      <c r="K103" s="48"/>
      <c r="L103" s="49">
        <f>SUM(AR91:AR106)+SUM(AS91:AS106)+SUM(AT91:AT106)+SUM(AU91:AU106)+SUM(AV91:AV106)</f>
        <v>243.52</v>
      </c>
      <c r="M103" s="81"/>
      <c r="N103" s="82"/>
    </row>
    <row r="104" spans="1:83" ht="57" x14ac:dyDescent="0.2">
      <c r="A104" s="45"/>
      <c r="B104" s="45" t="s">
        <v>59</v>
      </c>
      <c r="C104" s="45" t="s">
        <v>355</v>
      </c>
      <c r="D104" s="46" t="s">
        <v>341</v>
      </c>
      <c r="E104" s="47">
        <f>Source!BZ34</f>
        <v>104</v>
      </c>
      <c r="F104" s="47"/>
      <c r="G104" s="47">
        <f>Source!AT34</f>
        <v>104</v>
      </c>
      <c r="H104" s="49"/>
      <c r="I104" s="48"/>
      <c r="J104" s="49"/>
      <c r="K104" s="48"/>
      <c r="L104" s="49">
        <f>SUM(AZ91:AZ106)</f>
        <v>253.26</v>
      </c>
      <c r="M104" s="81"/>
      <c r="N104" s="82"/>
    </row>
    <row r="105" spans="1:83" ht="57" x14ac:dyDescent="0.2">
      <c r="A105" s="52"/>
      <c r="B105" s="52" t="s">
        <v>60</v>
      </c>
      <c r="C105" s="52" t="s">
        <v>356</v>
      </c>
      <c r="D105" s="53" t="s">
        <v>341</v>
      </c>
      <c r="E105" s="54">
        <f>Source!CA34</f>
        <v>60</v>
      </c>
      <c r="F105" s="54"/>
      <c r="G105" s="54">
        <f>Source!AU34</f>
        <v>60</v>
      </c>
      <c r="H105" s="55"/>
      <c r="I105" s="56"/>
      <c r="J105" s="55"/>
      <c r="K105" s="56"/>
      <c r="L105" s="55">
        <f>SUM(BA91:BA106)</f>
        <v>146.11000000000001</v>
      </c>
      <c r="M105" s="83"/>
      <c r="N105" s="84"/>
    </row>
    <row r="106" spans="1:83" ht="15" x14ac:dyDescent="0.2">
      <c r="C106" s="104" t="s">
        <v>343</v>
      </c>
      <c r="D106" s="104"/>
      <c r="E106" s="104"/>
      <c r="F106" s="104"/>
      <c r="G106" s="104"/>
      <c r="H106" s="104"/>
      <c r="I106" s="105">
        <f>IF(E91&lt;&gt;0,K106/E91, 0)</f>
        <v>73400</v>
      </c>
      <c r="J106" s="105"/>
      <c r="K106" s="105">
        <f>L93+L95+L104+L105+L96</f>
        <v>734</v>
      </c>
      <c r="L106" s="105"/>
      <c r="M106" s="85">
        <f>K106*1.038</f>
        <v>761.89200000000005</v>
      </c>
      <c r="N106" s="86">
        <f>M106*1.0795</f>
        <v>822.46241399999997</v>
      </c>
      <c r="AD106">
        <f>ROUND((Source!AT34/100)*((ROUND(SUMIF(SmtRes!AQ9:'SmtRes'!AQ13,"=1",SmtRes!AD9:'SmtRes'!AD13)*Source!I34, 2)+ROUND(SUMIF(SmtRes!AQ9:'SmtRes'!AQ13,"=1",SmtRes!AC9:'SmtRes'!AC13)*Source!I34, 2))), 2)</f>
        <v>26.23</v>
      </c>
      <c r="AE106">
        <f>ROUND((Source!AU34/100)*((ROUND(SUMIF(SmtRes!AQ9:'SmtRes'!AQ13,"=1",SmtRes!AD9:'SmtRes'!AD13)*Source!I34, 2)+ROUND(SUMIF(SmtRes!AQ9:'SmtRes'!AQ13,"=1",SmtRes!AC9:'SmtRes'!AC13)*Source!I34, 2))), 2)</f>
        <v>15.13</v>
      </c>
      <c r="AN106" s="57">
        <f>L93+L95+L104+L105+L96</f>
        <v>734</v>
      </c>
      <c r="AO106" s="57">
        <f>L95</f>
        <v>91.109999999999985</v>
      </c>
      <c r="AQ106" t="s">
        <v>344</v>
      </c>
      <c r="AR106" s="57">
        <f>L93</f>
        <v>184.86</v>
      </c>
      <c r="AT106" s="57">
        <f>L96</f>
        <v>58.66</v>
      </c>
      <c r="AV106" t="s">
        <v>344</v>
      </c>
      <c r="AW106">
        <f>0</f>
        <v>0</v>
      </c>
      <c r="AZ106">
        <f>Source!X34</f>
        <v>253.26</v>
      </c>
      <c r="BA106">
        <f>Source!Y34</f>
        <v>146.11000000000001</v>
      </c>
      <c r="CD106">
        <v>1</v>
      </c>
    </row>
    <row r="107" spans="1:83" ht="163.5" x14ac:dyDescent="0.2">
      <c r="A107" s="43" t="s">
        <v>61</v>
      </c>
      <c r="B107" s="45" t="s">
        <v>357</v>
      </c>
      <c r="C107" s="45" t="s">
        <v>358</v>
      </c>
      <c r="D107" s="46" t="str">
        <f>Source!H35</f>
        <v>100 м</v>
      </c>
      <c r="E107" s="47">
        <f>Source!K35</f>
        <v>0.01</v>
      </c>
      <c r="F107" s="47"/>
      <c r="G107" s="47">
        <f>Source!I35</f>
        <v>0.01</v>
      </c>
      <c r="H107" s="49"/>
      <c r="I107" s="48"/>
      <c r="J107" s="49"/>
      <c r="K107" s="48"/>
      <c r="L107" s="49"/>
      <c r="M107" s="81"/>
      <c r="N107" s="82"/>
    </row>
    <row r="108" spans="1:83" x14ac:dyDescent="0.2">
      <c r="C108" s="60" t="str">
        <f>"Объем: "&amp;Source!I35&amp;"=1/"&amp;"100"</f>
        <v>Объем: 0,01=1/100</v>
      </c>
      <c r="M108" s="81"/>
      <c r="N108" s="82"/>
    </row>
    <row r="109" spans="1:83" ht="15" x14ac:dyDescent="0.2">
      <c r="A109" s="44"/>
      <c r="B109" s="47">
        <v>1</v>
      </c>
      <c r="C109" s="44" t="s">
        <v>337</v>
      </c>
      <c r="D109" s="46" t="s">
        <v>245</v>
      </c>
      <c r="E109" s="50"/>
      <c r="F109" s="47"/>
      <c r="G109" s="47">
        <f>Source!U35</f>
        <v>2.2700000000000001E-2</v>
      </c>
      <c r="H109" s="47"/>
      <c r="I109" s="47"/>
      <c r="J109" s="47"/>
      <c r="K109" s="47"/>
      <c r="L109" s="51">
        <f>SUM(L110:L110)-SUMIF(CE110:CE110, 1, L110:L110)</f>
        <v>18.489999999999998</v>
      </c>
      <c r="M109" s="81"/>
      <c r="N109" s="82"/>
    </row>
    <row r="110" spans="1:83" ht="14.25" x14ac:dyDescent="0.2">
      <c r="A110" s="45"/>
      <c r="B110" s="45" t="s">
        <v>265</v>
      </c>
      <c r="C110" s="45" t="s">
        <v>266</v>
      </c>
      <c r="D110" s="46" t="s">
        <v>245</v>
      </c>
      <c r="E110" s="47">
        <v>2.27</v>
      </c>
      <c r="F110" s="47"/>
      <c r="G110" s="47">
        <f>SmtRes!CX14</f>
        <v>2.2700000000000001E-2</v>
      </c>
      <c r="H110" s="49"/>
      <c r="I110" s="48"/>
      <c r="J110" s="49">
        <f>SmtRes!CZ14</f>
        <v>969.91</v>
      </c>
      <c r="K110" s="48">
        <f>ROUND(0.84,7)</f>
        <v>0.84</v>
      </c>
      <c r="L110" s="49">
        <f>SmtRes!DI14</f>
        <v>18.489999999999998</v>
      </c>
      <c r="M110" s="81"/>
      <c r="N110" s="82"/>
    </row>
    <row r="111" spans="1:83" ht="15" x14ac:dyDescent="0.2">
      <c r="A111" s="44"/>
      <c r="B111" s="47">
        <v>2</v>
      </c>
      <c r="C111" s="44" t="s">
        <v>348</v>
      </c>
      <c r="D111" s="46"/>
      <c r="E111" s="50"/>
      <c r="F111" s="47"/>
      <c r="G111" s="47"/>
      <c r="H111" s="47"/>
      <c r="I111" s="47"/>
      <c r="J111" s="47"/>
      <c r="K111" s="47"/>
      <c r="L111" s="51">
        <f>SUM(L112:L114)-SUMIF(CE112:CE114, 1, L112:L114)</f>
        <v>9.6599999999999984</v>
      </c>
      <c r="M111" s="81"/>
      <c r="N111" s="82"/>
    </row>
    <row r="112" spans="1:83" ht="15" x14ac:dyDescent="0.2">
      <c r="A112" s="44"/>
      <c r="B112" s="47"/>
      <c r="C112" s="44" t="s">
        <v>351</v>
      </c>
      <c r="D112" s="46" t="s">
        <v>245</v>
      </c>
      <c r="E112" s="50"/>
      <c r="F112" s="47"/>
      <c r="G112" s="47">
        <f>Source!V35</f>
        <v>7.3000000000000001E-3</v>
      </c>
      <c r="H112" s="47"/>
      <c r="I112" s="47"/>
      <c r="J112" s="47"/>
      <c r="K112" s="47"/>
      <c r="L112" s="51">
        <f>SUMIF(CE113:CE114, 1, L113:L114)</f>
        <v>5.95</v>
      </c>
      <c r="M112" s="81"/>
      <c r="N112" s="82"/>
      <c r="CE112">
        <v>1</v>
      </c>
    </row>
    <row r="113" spans="1:83" ht="71.25" x14ac:dyDescent="0.2">
      <c r="A113" s="45"/>
      <c r="B113" s="45" t="s">
        <v>277</v>
      </c>
      <c r="C113" s="45" t="s">
        <v>279</v>
      </c>
      <c r="D113" s="46" t="s">
        <v>253</v>
      </c>
      <c r="E113" s="47">
        <v>0.73</v>
      </c>
      <c r="F113" s="47"/>
      <c r="G113" s="47">
        <f>SmtRes!CX16</f>
        <v>7.3000000000000001E-3</v>
      </c>
      <c r="H113" s="49">
        <f>SmtRes!CZ16</f>
        <v>1064.8499999999999</v>
      </c>
      <c r="I113" s="48">
        <f>SmtRes!AJ16</f>
        <v>1.48</v>
      </c>
      <c r="J113" s="49">
        <f>ROUND(H113*I113, 2)</f>
        <v>1575.98</v>
      </c>
      <c r="K113" s="48">
        <f>ROUND(0.84,7)</f>
        <v>0.84</v>
      </c>
      <c r="L113" s="49">
        <f>SmtRes!DG16</f>
        <v>9.66</v>
      </c>
      <c r="M113" s="81"/>
      <c r="N113" s="82"/>
    </row>
    <row r="114" spans="1:83" ht="28.5" x14ac:dyDescent="0.2">
      <c r="A114" s="45"/>
      <c r="B114" s="45" t="s">
        <v>280</v>
      </c>
      <c r="C114" s="52" t="s">
        <v>359</v>
      </c>
      <c r="D114" s="53" t="s">
        <v>245</v>
      </c>
      <c r="E114" s="54">
        <f>SmtRes!DO16*SmtRes!AT16</f>
        <v>0.73</v>
      </c>
      <c r="F114" s="54"/>
      <c r="G114" s="54">
        <f>ROUND(E114*G107, 7)</f>
        <v>7.3000000000000001E-3</v>
      </c>
      <c r="H114" s="55"/>
      <c r="I114" s="56"/>
      <c r="J114" s="55">
        <f>ROUND(SmtRes!AG16/SmtRes!DO16, 2)</f>
        <v>969.91</v>
      </c>
      <c r="K114" s="56">
        <f>ROUND(0.84,7)</f>
        <v>0.84</v>
      </c>
      <c r="L114" s="55">
        <f>SmtRes!DH16</f>
        <v>5.95</v>
      </c>
      <c r="M114" s="81"/>
      <c r="N114" s="82"/>
      <c r="CE114">
        <v>1</v>
      </c>
    </row>
    <row r="115" spans="1:83" ht="15" x14ac:dyDescent="0.2">
      <c r="A115" s="45"/>
      <c r="B115" s="45"/>
      <c r="C115" s="58" t="s">
        <v>338</v>
      </c>
      <c r="D115" s="46"/>
      <c r="E115" s="47"/>
      <c r="F115" s="47"/>
      <c r="G115" s="47"/>
      <c r="H115" s="49"/>
      <c r="I115" s="48"/>
      <c r="J115" s="49"/>
      <c r="K115" s="48"/>
      <c r="L115" s="49">
        <f>L109+L111+L112</f>
        <v>34.1</v>
      </c>
      <c r="M115" s="81"/>
      <c r="N115" s="82"/>
    </row>
    <row r="116" spans="1:83" ht="14.25" x14ac:dyDescent="0.2">
      <c r="A116" s="45"/>
      <c r="B116" s="45"/>
      <c r="C116" s="45" t="s">
        <v>339</v>
      </c>
      <c r="D116" s="46"/>
      <c r="E116" s="47"/>
      <c r="F116" s="47"/>
      <c r="G116" s="47"/>
      <c r="H116" s="49"/>
      <c r="I116" s="48"/>
      <c r="J116" s="49"/>
      <c r="K116" s="48"/>
      <c r="L116" s="49">
        <f>SUM(AR107:AR119)+SUM(AS107:AS119)+SUM(AT107:AT119)+SUM(AU107:AU119)+SUM(AV107:AV119)</f>
        <v>24.439999999999998</v>
      </c>
      <c r="M116" s="81"/>
      <c r="N116" s="82"/>
    </row>
    <row r="117" spans="1:83" ht="57" x14ac:dyDescent="0.2">
      <c r="A117" s="45"/>
      <c r="B117" s="45" t="s">
        <v>59</v>
      </c>
      <c r="C117" s="45" t="s">
        <v>355</v>
      </c>
      <c r="D117" s="46" t="s">
        <v>341</v>
      </c>
      <c r="E117" s="47">
        <f>Source!BZ35</f>
        <v>104</v>
      </c>
      <c r="F117" s="47"/>
      <c r="G117" s="47">
        <f>Source!AT35</f>
        <v>104</v>
      </c>
      <c r="H117" s="49"/>
      <c r="I117" s="48"/>
      <c r="J117" s="49"/>
      <c r="K117" s="48"/>
      <c r="L117" s="49">
        <f>SUM(AZ107:AZ119)</f>
        <v>25.42</v>
      </c>
      <c r="M117" s="81"/>
      <c r="N117" s="82"/>
    </row>
    <row r="118" spans="1:83" ht="57" x14ac:dyDescent="0.2">
      <c r="A118" s="52"/>
      <c r="B118" s="52" t="s">
        <v>60</v>
      </c>
      <c r="C118" s="52" t="s">
        <v>356</v>
      </c>
      <c r="D118" s="53" t="s">
        <v>341</v>
      </c>
      <c r="E118" s="54">
        <f>Source!CA35</f>
        <v>60</v>
      </c>
      <c r="F118" s="54"/>
      <c r="G118" s="54">
        <f>Source!AU35</f>
        <v>60</v>
      </c>
      <c r="H118" s="55"/>
      <c r="I118" s="56"/>
      <c r="J118" s="55"/>
      <c r="K118" s="56"/>
      <c r="L118" s="55">
        <f>SUM(BA107:BA119)</f>
        <v>14.66</v>
      </c>
      <c r="M118" s="83"/>
      <c r="N118" s="84"/>
    </row>
    <row r="119" spans="1:83" ht="15" x14ac:dyDescent="0.2">
      <c r="C119" s="104" t="s">
        <v>343</v>
      </c>
      <c r="D119" s="104"/>
      <c r="E119" s="104"/>
      <c r="F119" s="104"/>
      <c r="G119" s="104"/>
      <c r="H119" s="104"/>
      <c r="I119" s="105">
        <f>IF(E107&lt;&gt;0,K119/E107, 0)</f>
        <v>7418.0000000000009</v>
      </c>
      <c r="J119" s="105"/>
      <c r="K119" s="105">
        <f>L109+L111+L117+L118+L112</f>
        <v>74.180000000000007</v>
      </c>
      <c r="L119" s="105"/>
      <c r="M119" s="85">
        <f>K119*1.038</f>
        <v>76.998840000000015</v>
      </c>
      <c r="N119" s="86">
        <f>M119*1.0795</f>
        <v>83.120247780000014</v>
      </c>
      <c r="AD119">
        <f>ROUND((Source!AT35/100)*((ROUND(SUMIF(SmtRes!AQ14:'SmtRes'!AQ16,"=1",SmtRes!AD14:'SmtRes'!AD16)*Source!I35, 2)+ROUND(SUMIF(SmtRes!AQ14:'SmtRes'!AQ16,"=1",SmtRes!AC14:'SmtRes'!AC16)*Source!I35, 2))), 2)</f>
        <v>20.18</v>
      </c>
      <c r="AE119">
        <f>ROUND((Source!AU35/100)*((ROUND(SUMIF(SmtRes!AQ14:'SmtRes'!AQ16,"=1",SmtRes!AD14:'SmtRes'!AD16)*Source!I35, 2)+ROUND(SUMIF(SmtRes!AQ14:'SmtRes'!AQ16,"=1",SmtRes!AC14:'SmtRes'!AC16)*Source!I35, 2))), 2)</f>
        <v>11.64</v>
      </c>
      <c r="AN119" s="57">
        <f>L109+L111+L117+L118+L112</f>
        <v>74.180000000000007</v>
      </c>
      <c r="AO119" s="57">
        <f>L111</f>
        <v>9.6599999999999984</v>
      </c>
      <c r="AQ119" t="s">
        <v>344</v>
      </c>
      <c r="AR119" s="57">
        <f>L109</f>
        <v>18.489999999999998</v>
      </c>
      <c r="AT119" s="57">
        <f>L112</f>
        <v>5.95</v>
      </c>
      <c r="AV119" t="s">
        <v>344</v>
      </c>
      <c r="AW119">
        <f>0</f>
        <v>0</v>
      </c>
      <c r="AZ119">
        <f>Source!X35</f>
        <v>25.42</v>
      </c>
      <c r="BA119">
        <f>Source!Y35</f>
        <v>14.66</v>
      </c>
      <c r="CD119">
        <v>1</v>
      </c>
    </row>
    <row r="120" spans="1:83" ht="81" x14ac:dyDescent="0.2">
      <c r="A120" s="43" t="s">
        <v>65</v>
      </c>
      <c r="B120" s="45" t="s">
        <v>360</v>
      </c>
      <c r="C120" s="45" t="s">
        <v>361</v>
      </c>
      <c r="D120" s="46" t="str">
        <f>Source!H36</f>
        <v>100 м3</v>
      </c>
      <c r="E120" s="47">
        <f>Source!K36</f>
        <v>0.01</v>
      </c>
      <c r="F120" s="47"/>
      <c r="G120" s="47">
        <f>Source!I36</f>
        <v>0.01</v>
      </c>
      <c r="H120" s="49"/>
      <c r="I120" s="48"/>
      <c r="J120" s="49"/>
      <c r="K120" s="48"/>
      <c r="L120" s="49"/>
      <c r="M120" s="81"/>
      <c r="N120" s="82"/>
    </row>
    <row r="121" spans="1:83" x14ac:dyDescent="0.2">
      <c r="C121" s="60" t="str">
        <f>"Объем: "&amp;Source!I36&amp;"=1/"&amp;"100"</f>
        <v>Объем: 0,01=1/100</v>
      </c>
      <c r="M121" s="81"/>
      <c r="N121" s="82"/>
    </row>
    <row r="122" spans="1:83" ht="15" x14ac:dyDescent="0.2">
      <c r="A122" s="44"/>
      <c r="B122" s="47">
        <v>1</v>
      </c>
      <c r="C122" s="44" t="s">
        <v>337</v>
      </c>
      <c r="D122" s="46" t="s">
        <v>245</v>
      </c>
      <c r="E122" s="50"/>
      <c r="F122" s="47"/>
      <c r="G122" s="47">
        <f>Source!U36</f>
        <v>1.89</v>
      </c>
      <c r="H122" s="47"/>
      <c r="I122" s="47"/>
      <c r="J122" s="47"/>
      <c r="K122" s="47"/>
      <c r="L122" s="51">
        <f>SUM(L123:L123)-SUMIF(CE123:CE123, 1, L123:L123)</f>
        <v>1000.89</v>
      </c>
      <c r="M122" s="81"/>
      <c r="N122" s="82"/>
    </row>
    <row r="123" spans="1:83" ht="14.25" x14ac:dyDescent="0.2">
      <c r="A123" s="45"/>
      <c r="B123" s="45" t="s">
        <v>281</v>
      </c>
      <c r="C123" s="52" t="s">
        <v>282</v>
      </c>
      <c r="D123" s="53" t="s">
        <v>245</v>
      </c>
      <c r="E123" s="54">
        <v>189</v>
      </c>
      <c r="F123" s="54"/>
      <c r="G123" s="54">
        <f>SmtRes!CX17</f>
        <v>1.89</v>
      </c>
      <c r="H123" s="55"/>
      <c r="I123" s="56"/>
      <c r="J123" s="55">
        <f>SmtRes!CZ17</f>
        <v>630.44000000000005</v>
      </c>
      <c r="K123" s="56">
        <f>ROUND(0.84,7)</f>
        <v>0.84</v>
      </c>
      <c r="L123" s="55">
        <f>SmtRes!DI17</f>
        <v>1000.89</v>
      </c>
      <c r="M123" s="81"/>
      <c r="N123" s="82"/>
    </row>
    <row r="124" spans="1:83" ht="15" x14ac:dyDescent="0.2">
      <c r="A124" s="45"/>
      <c r="B124" s="45"/>
      <c r="C124" s="58" t="s">
        <v>338</v>
      </c>
      <c r="D124" s="46"/>
      <c r="E124" s="47"/>
      <c r="F124" s="47"/>
      <c r="G124" s="47"/>
      <c r="H124" s="49"/>
      <c r="I124" s="48"/>
      <c r="J124" s="49"/>
      <c r="K124" s="48"/>
      <c r="L124" s="49">
        <f>L122</f>
        <v>1000.89</v>
      </c>
      <c r="M124" s="81"/>
      <c r="N124" s="82"/>
    </row>
    <row r="125" spans="1:83" ht="14.25" x14ac:dyDescent="0.2">
      <c r="A125" s="45"/>
      <c r="B125" s="45"/>
      <c r="C125" s="45" t="s">
        <v>339</v>
      </c>
      <c r="D125" s="46"/>
      <c r="E125" s="47"/>
      <c r="F125" s="47"/>
      <c r="G125" s="47"/>
      <c r="H125" s="49"/>
      <c r="I125" s="48"/>
      <c r="J125" s="49"/>
      <c r="K125" s="48"/>
      <c r="L125" s="49">
        <f>SUM(AR120:AR128)+SUM(AS120:AS128)+SUM(AT120:AT128)+SUM(AU120:AU128)+SUM(AV120:AV128)</f>
        <v>1000.89</v>
      </c>
      <c r="M125" s="81"/>
      <c r="N125" s="82"/>
    </row>
    <row r="126" spans="1:83" ht="28.5" x14ac:dyDescent="0.2">
      <c r="A126" s="45"/>
      <c r="B126" s="45" t="s">
        <v>74</v>
      </c>
      <c r="C126" s="45" t="s">
        <v>362</v>
      </c>
      <c r="D126" s="46" t="s">
        <v>341</v>
      </c>
      <c r="E126" s="47">
        <f>Source!BZ36</f>
        <v>89</v>
      </c>
      <c r="F126" s="47"/>
      <c r="G126" s="47">
        <f>Source!AT36</f>
        <v>89</v>
      </c>
      <c r="H126" s="49"/>
      <c r="I126" s="48"/>
      <c r="J126" s="49"/>
      <c r="K126" s="48"/>
      <c r="L126" s="49">
        <f>SUM(AZ120:AZ128)</f>
        <v>890.79</v>
      </c>
      <c r="M126" s="81"/>
      <c r="N126" s="82"/>
    </row>
    <row r="127" spans="1:83" ht="28.5" x14ac:dyDescent="0.2">
      <c r="A127" s="52"/>
      <c r="B127" s="52" t="s">
        <v>75</v>
      </c>
      <c r="C127" s="52" t="s">
        <v>363</v>
      </c>
      <c r="D127" s="53" t="s">
        <v>341</v>
      </c>
      <c r="E127" s="54">
        <f>Source!CA36</f>
        <v>40</v>
      </c>
      <c r="F127" s="54"/>
      <c r="G127" s="54">
        <f>Source!AU36</f>
        <v>40</v>
      </c>
      <c r="H127" s="55"/>
      <c r="I127" s="56"/>
      <c r="J127" s="55"/>
      <c r="K127" s="56"/>
      <c r="L127" s="55">
        <f>SUM(BA120:BA128)</f>
        <v>400.36</v>
      </c>
      <c r="M127" s="83"/>
      <c r="N127" s="84"/>
    </row>
    <row r="128" spans="1:83" ht="15" x14ac:dyDescent="0.2">
      <c r="C128" s="104" t="s">
        <v>343</v>
      </c>
      <c r="D128" s="104"/>
      <c r="E128" s="104"/>
      <c r="F128" s="104"/>
      <c r="G128" s="104"/>
      <c r="H128" s="104"/>
      <c r="I128" s="105">
        <f>IF(E120&lt;&gt;0,K128/E120, 0)</f>
        <v>229204</v>
      </c>
      <c r="J128" s="105"/>
      <c r="K128" s="105">
        <f>L122+L126+L127</f>
        <v>2292.04</v>
      </c>
      <c r="L128" s="105"/>
      <c r="M128" s="85">
        <f>K128*1.038</f>
        <v>2379.1375200000002</v>
      </c>
      <c r="N128" s="86">
        <f>M128*1.0795</f>
        <v>2568.2789528399999</v>
      </c>
      <c r="AD128">
        <f>ROUND((Source!AT36/100)*((ROUND(SUMIF(SmtRes!AQ17:'SmtRes'!AQ17,"=1",SmtRes!AD17:'SmtRes'!AD17)*Source!I36, 2)+ROUND(SUMIF(SmtRes!AQ17:'SmtRes'!AQ17,"=1",SmtRes!AC17:'SmtRes'!AC17)*Source!I36, 2))), 2)</f>
        <v>5.61</v>
      </c>
      <c r="AE128">
        <f>ROUND((Source!AU36/100)*((ROUND(SUMIF(SmtRes!AQ17:'SmtRes'!AQ17,"=1",SmtRes!AD17:'SmtRes'!AD17)*Source!I36, 2)+ROUND(SUMIF(SmtRes!AQ17:'SmtRes'!AQ17,"=1",SmtRes!AC17:'SmtRes'!AC17)*Source!I36, 2))), 2)</f>
        <v>2.52</v>
      </c>
      <c r="AN128" s="57">
        <f>L122+L126+L127</f>
        <v>2292.04</v>
      </c>
      <c r="AO128">
        <f>0</f>
        <v>0</v>
      </c>
      <c r="AQ128" t="s">
        <v>344</v>
      </c>
      <c r="AR128" s="57">
        <f>L122</f>
        <v>1000.89</v>
      </c>
      <c r="AT128">
        <f>0</f>
        <v>0</v>
      </c>
      <c r="AV128" t="s">
        <v>344</v>
      </c>
      <c r="AW128">
        <f>0</f>
        <v>0</v>
      </c>
      <c r="AZ128">
        <f>Source!X36</f>
        <v>890.79</v>
      </c>
      <c r="BA128">
        <f>Source!Y36</f>
        <v>400.36</v>
      </c>
      <c r="CD128">
        <v>1</v>
      </c>
    </row>
    <row r="129" spans="1:82" ht="81" x14ac:dyDescent="0.2">
      <c r="A129" s="43" t="s">
        <v>76</v>
      </c>
      <c r="B129" s="45" t="s">
        <v>364</v>
      </c>
      <c r="C129" s="45" t="s">
        <v>365</v>
      </c>
      <c r="D129" s="46" t="str">
        <f>Source!H37</f>
        <v>100 м3</v>
      </c>
      <c r="E129" s="47">
        <f>Source!K37</f>
        <v>0.01</v>
      </c>
      <c r="F129" s="47"/>
      <c r="G129" s="47">
        <f>Source!I37</f>
        <v>0.01</v>
      </c>
      <c r="H129" s="49"/>
      <c r="I129" s="48"/>
      <c r="J129" s="49"/>
      <c r="K129" s="48"/>
      <c r="L129" s="49"/>
      <c r="M129" s="81"/>
      <c r="N129" s="82"/>
    </row>
    <row r="130" spans="1:82" x14ac:dyDescent="0.2">
      <c r="C130" s="60" t="str">
        <f>"Объем: "&amp;Source!I37&amp;"=1/"&amp;"100"</f>
        <v>Объем: 0,01=1/100</v>
      </c>
      <c r="M130" s="81"/>
      <c r="N130" s="82"/>
    </row>
    <row r="131" spans="1:82" ht="15" x14ac:dyDescent="0.2">
      <c r="A131" s="44"/>
      <c r="B131" s="47">
        <v>1</v>
      </c>
      <c r="C131" s="44" t="s">
        <v>337</v>
      </c>
      <c r="D131" s="46" t="s">
        <v>245</v>
      </c>
      <c r="E131" s="50"/>
      <c r="F131" s="47"/>
      <c r="G131" s="47">
        <f>Source!U37</f>
        <v>1.54</v>
      </c>
      <c r="H131" s="47"/>
      <c r="I131" s="47"/>
      <c r="J131" s="47"/>
      <c r="K131" s="47"/>
      <c r="L131" s="51">
        <f>SUM(L132:L132)-SUMIF(CE132:CE132, 1, L132:L132)</f>
        <v>759.78</v>
      </c>
      <c r="M131" s="81"/>
      <c r="N131" s="82"/>
    </row>
    <row r="132" spans="1:82" ht="14.25" x14ac:dyDescent="0.2">
      <c r="A132" s="45"/>
      <c r="B132" s="45" t="s">
        <v>283</v>
      </c>
      <c r="C132" s="52" t="s">
        <v>284</v>
      </c>
      <c r="D132" s="53" t="s">
        <v>245</v>
      </c>
      <c r="E132" s="54">
        <v>154</v>
      </c>
      <c r="F132" s="54"/>
      <c r="G132" s="54">
        <f>SmtRes!CX18</f>
        <v>1.54</v>
      </c>
      <c r="H132" s="55"/>
      <c r="I132" s="56"/>
      <c r="J132" s="55">
        <f>SmtRes!CZ18</f>
        <v>587.34</v>
      </c>
      <c r="K132" s="56">
        <f>ROUND(0.84,7)</f>
        <v>0.84</v>
      </c>
      <c r="L132" s="55">
        <f>SmtRes!DI18</f>
        <v>759.78</v>
      </c>
      <c r="M132" s="81"/>
      <c r="N132" s="82"/>
    </row>
    <row r="133" spans="1:82" ht="15" x14ac:dyDescent="0.2">
      <c r="A133" s="45"/>
      <c r="B133" s="45"/>
      <c r="C133" s="58" t="s">
        <v>338</v>
      </c>
      <c r="D133" s="46"/>
      <c r="E133" s="47"/>
      <c r="F133" s="47"/>
      <c r="G133" s="47"/>
      <c r="H133" s="49"/>
      <c r="I133" s="48"/>
      <c r="J133" s="49"/>
      <c r="K133" s="48"/>
      <c r="L133" s="49">
        <f>L131</f>
        <v>759.78</v>
      </c>
      <c r="M133" s="81"/>
      <c r="N133" s="82"/>
    </row>
    <row r="134" spans="1:82" ht="14.25" x14ac:dyDescent="0.2">
      <c r="A134" s="45"/>
      <c r="B134" s="45"/>
      <c r="C134" s="45" t="s">
        <v>339</v>
      </c>
      <c r="D134" s="46"/>
      <c r="E134" s="47"/>
      <c r="F134" s="47"/>
      <c r="G134" s="47"/>
      <c r="H134" s="49"/>
      <c r="I134" s="48"/>
      <c r="J134" s="49"/>
      <c r="K134" s="48"/>
      <c r="L134" s="49">
        <f>SUM(AR129:AR137)+SUM(AS129:AS137)+SUM(AT129:AT137)+SUM(AU129:AU137)+SUM(AV129:AV137)</f>
        <v>759.78</v>
      </c>
      <c r="M134" s="81"/>
      <c r="N134" s="82"/>
    </row>
    <row r="135" spans="1:82" ht="28.5" x14ac:dyDescent="0.2">
      <c r="A135" s="45"/>
      <c r="B135" s="45" t="s">
        <v>74</v>
      </c>
      <c r="C135" s="45" t="s">
        <v>362</v>
      </c>
      <c r="D135" s="46" t="s">
        <v>341</v>
      </c>
      <c r="E135" s="47">
        <f>Source!BZ37</f>
        <v>89</v>
      </c>
      <c r="F135" s="47"/>
      <c r="G135" s="47">
        <f>Source!AT37</f>
        <v>89</v>
      </c>
      <c r="H135" s="49"/>
      <c r="I135" s="48"/>
      <c r="J135" s="49"/>
      <c r="K135" s="48"/>
      <c r="L135" s="49">
        <f>SUM(AZ129:AZ137)</f>
        <v>676.2</v>
      </c>
      <c r="M135" s="81"/>
      <c r="N135" s="82"/>
    </row>
    <row r="136" spans="1:82" ht="28.5" x14ac:dyDescent="0.2">
      <c r="A136" s="52"/>
      <c r="B136" s="52" t="s">
        <v>75</v>
      </c>
      <c r="C136" s="52" t="s">
        <v>363</v>
      </c>
      <c r="D136" s="53" t="s">
        <v>341</v>
      </c>
      <c r="E136" s="54">
        <f>Source!CA37</f>
        <v>40</v>
      </c>
      <c r="F136" s="54"/>
      <c r="G136" s="54">
        <f>Source!AU37</f>
        <v>40</v>
      </c>
      <c r="H136" s="55"/>
      <c r="I136" s="56"/>
      <c r="J136" s="55"/>
      <c r="K136" s="56"/>
      <c r="L136" s="55">
        <f>SUM(BA129:BA137)</f>
        <v>303.91000000000003</v>
      </c>
      <c r="M136" s="83"/>
      <c r="N136" s="84"/>
    </row>
    <row r="137" spans="1:82" ht="15" x14ac:dyDescent="0.2">
      <c r="C137" s="104" t="s">
        <v>343</v>
      </c>
      <c r="D137" s="104"/>
      <c r="E137" s="104"/>
      <c r="F137" s="104"/>
      <c r="G137" s="104"/>
      <c r="H137" s="104"/>
      <c r="I137" s="105">
        <f>IF(E129&lt;&gt;0,K137/E129, 0)</f>
        <v>173989</v>
      </c>
      <c r="J137" s="105"/>
      <c r="K137" s="105">
        <f>L131+L135+L136</f>
        <v>1739.89</v>
      </c>
      <c r="L137" s="105"/>
      <c r="M137" s="85">
        <f>K137*1.038</f>
        <v>1806.0058200000001</v>
      </c>
      <c r="N137" s="86">
        <f>M137*1.0795</f>
        <v>1949.5832826899998</v>
      </c>
      <c r="AD137">
        <f>ROUND((Source!AT37/100)*((ROUND(SUMIF(SmtRes!AQ18:'SmtRes'!AQ18,"=1",SmtRes!AD18:'SmtRes'!AD18)*Source!I37, 2)+ROUND(SUMIF(SmtRes!AQ18:'SmtRes'!AQ18,"=1",SmtRes!AC18:'SmtRes'!AC18)*Source!I37, 2))), 2)</f>
        <v>5.22</v>
      </c>
      <c r="AE137">
        <f>ROUND((Source!AU37/100)*((ROUND(SUMIF(SmtRes!AQ18:'SmtRes'!AQ18,"=1",SmtRes!AD18:'SmtRes'!AD18)*Source!I37, 2)+ROUND(SUMIF(SmtRes!AQ18:'SmtRes'!AQ18,"=1",SmtRes!AC18:'SmtRes'!AC18)*Source!I37, 2))), 2)</f>
        <v>2.35</v>
      </c>
      <c r="AN137" s="57">
        <f>L131+L135+L136</f>
        <v>1739.89</v>
      </c>
      <c r="AO137">
        <f>0</f>
        <v>0</v>
      </c>
      <c r="AQ137" t="s">
        <v>344</v>
      </c>
      <c r="AR137" s="57">
        <f>L131</f>
        <v>759.78</v>
      </c>
      <c r="AT137">
        <f>0</f>
        <v>0</v>
      </c>
      <c r="AV137" t="s">
        <v>344</v>
      </c>
      <c r="AW137">
        <f>0</f>
        <v>0</v>
      </c>
      <c r="AZ137">
        <f>Source!X37</f>
        <v>676.2</v>
      </c>
      <c r="BA137">
        <f>Source!Y37</f>
        <v>303.91000000000003</v>
      </c>
      <c r="CD137">
        <v>1</v>
      </c>
    </row>
    <row r="138" spans="1:82" ht="66.75" x14ac:dyDescent="0.2">
      <c r="A138" s="43" t="s">
        <v>80</v>
      </c>
      <c r="B138" s="45" t="s">
        <v>366</v>
      </c>
      <c r="C138" s="45" t="s">
        <v>367</v>
      </c>
      <c r="D138" s="46" t="str">
        <f>Source!H38</f>
        <v>100 м3</v>
      </c>
      <c r="E138" s="47">
        <f>Source!K38</f>
        <v>0.01</v>
      </c>
      <c r="F138" s="47"/>
      <c r="G138" s="47">
        <f>Source!I38</f>
        <v>0.01</v>
      </c>
      <c r="H138" s="49"/>
      <c r="I138" s="48"/>
      <c r="J138" s="49"/>
      <c r="K138" s="48"/>
      <c r="L138" s="49"/>
      <c r="M138" s="81"/>
      <c r="N138" s="82"/>
    </row>
    <row r="139" spans="1:82" x14ac:dyDescent="0.2">
      <c r="C139" s="60" t="str">
        <f>"Объем: "&amp;Source!I38&amp;"=1/"&amp;"100"</f>
        <v>Объем: 0,01=1/100</v>
      </c>
      <c r="M139" s="81"/>
      <c r="N139" s="82"/>
    </row>
    <row r="140" spans="1:82" ht="15" x14ac:dyDescent="0.2">
      <c r="A140" s="44"/>
      <c r="B140" s="47">
        <v>1</v>
      </c>
      <c r="C140" s="44" t="s">
        <v>337</v>
      </c>
      <c r="D140" s="46" t="s">
        <v>245</v>
      </c>
      <c r="E140" s="50"/>
      <c r="F140" s="47"/>
      <c r="G140" s="47">
        <f>Source!U38</f>
        <v>0.88500000000000001</v>
      </c>
      <c r="H140" s="47"/>
      <c r="I140" s="47"/>
      <c r="J140" s="47"/>
      <c r="K140" s="47"/>
      <c r="L140" s="51">
        <f>SUM(L141:L141)-SUMIF(CE141:CE141, 1, L141:L141)</f>
        <v>418.6</v>
      </c>
      <c r="M140" s="81"/>
      <c r="N140" s="82"/>
    </row>
    <row r="141" spans="1:82" ht="14.25" x14ac:dyDescent="0.2">
      <c r="A141" s="45"/>
      <c r="B141" s="45" t="s">
        <v>285</v>
      </c>
      <c r="C141" s="52" t="s">
        <v>286</v>
      </c>
      <c r="D141" s="53" t="s">
        <v>245</v>
      </c>
      <c r="E141" s="54">
        <v>88.5</v>
      </c>
      <c r="F141" s="54"/>
      <c r="G141" s="54">
        <f>SmtRes!CX19</f>
        <v>0.88500000000000001</v>
      </c>
      <c r="H141" s="55"/>
      <c r="I141" s="56"/>
      <c r="J141" s="55">
        <f>SmtRes!CZ19</f>
        <v>563.09</v>
      </c>
      <c r="K141" s="56">
        <f>ROUND(0.84,7)</f>
        <v>0.84</v>
      </c>
      <c r="L141" s="55">
        <f>SmtRes!DI19</f>
        <v>418.6</v>
      </c>
      <c r="M141" s="81"/>
      <c r="N141" s="82"/>
    </row>
    <row r="142" spans="1:82" ht="15" x14ac:dyDescent="0.2">
      <c r="A142" s="45"/>
      <c r="B142" s="45"/>
      <c r="C142" s="58" t="s">
        <v>338</v>
      </c>
      <c r="D142" s="46"/>
      <c r="E142" s="47"/>
      <c r="F142" s="47"/>
      <c r="G142" s="47"/>
      <c r="H142" s="49"/>
      <c r="I142" s="48"/>
      <c r="J142" s="49"/>
      <c r="K142" s="48"/>
      <c r="L142" s="49">
        <f>L140</f>
        <v>418.6</v>
      </c>
      <c r="M142" s="81"/>
      <c r="N142" s="82"/>
    </row>
    <row r="143" spans="1:82" ht="14.25" x14ac:dyDescent="0.2">
      <c r="A143" s="45"/>
      <c r="B143" s="45"/>
      <c r="C143" s="45" t="s">
        <v>339</v>
      </c>
      <c r="D143" s="46"/>
      <c r="E143" s="47"/>
      <c r="F143" s="47"/>
      <c r="G143" s="47"/>
      <c r="H143" s="49"/>
      <c r="I143" s="48"/>
      <c r="J143" s="49"/>
      <c r="K143" s="48"/>
      <c r="L143" s="49">
        <f>SUM(AR138:AR146)+SUM(AS138:AS146)+SUM(AT138:AT146)+SUM(AU138:AU146)+SUM(AV138:AV146)</f>
        <v>418.6</v>
      </c>
      <c r="M143" s="81"/>
      <c r="N143" s="82"/>
    </row>
    <row r="144" spans="1:82" ht="28.5" x14ac:dyDescent="0.2">
      <c r="A144" s="45"/>
      <c r="B144" s="45" t="s">
        <v>74</v>
      </c>
      <c r="C144" s="45" t="s">
        <v>362</v>
      </c>
      <c r="D144" s="46" t="s">
        <v>341</v>
      </c>
      <c r="E144" s="47">
        <f>Source!BZ38</f>
        <v>89</v>
      </c>
      <c r="F144" s="47"/>
      <c r="G144" s="47">
        <f>Source!AT38</f>
        <v>89</v>
      </c>
      <c r="H144" s="49"/>
      <c r="I144" s="48"/>
      <c r="J144" s="49"/>
      <c r="K144" s="48"/>
      <c r="L144" s="49">
        <f>SUM(AZ138:AZ146)</f>
        <v>372.55</v>
      </c>
      <c r="M144" s="81"/>
      <c r="N144" s="82"/>
    </row>
    <row r="145" spans="1:82" ht="28.5" x14ac:dyDescent="0.2">
      <c r="A145" s="52"/>
      <c r="B145" s="52" t="s">
        <v>75</v>
      </c>
      <c r="C145" s="52" t="s">
        <v>363</v>
      </c>
      <c r="D145" s="53" t="s">
        <v>341</v>
      </c>
      <c r="E145" s="54">
        <f>Source!CA38</f>
        <v>40</v>
      </c>
      <c r="F145" s="54"/>
      <c r="G145" s="54">
        <f>Source!AU38</f>
        <v>40</v>
      </c>
      <c r="H145" s="55"/>
      <c r="I145" s="56"/>
      <c r="J145" s="55"/>
      <c r="K145" s="56"/>
      <c r="L145" s="55">
        <f>SUM(BA138:BA146)</f>
        <v>167.44</v>
      </c>
      <c r="M145" s="83"/>
      <c r="N145" s="84"/>
    </row>
    <row r="146" spans="1:82" ht="15" x14ac:dyDescent="0.2">
      <c r="C146" s="104" t="s">
        <v>343</v>
      </c>
      <c r="D146" s="104"/>
      <c r="E146" s="104"/>
      <c r="F146" s="104"/>
      <c r="G146" s="104"/>
      <c r="H146" s="104"/>
      <c r="I146" s="105">
        <f>IF(E138&lt;&gt;0,K146/E138, 0)</f>
        <v>95859.000000000015</v>
      </c>
      <c r="J146" s="105"/>
      <c r="K146" s="105">
        <f>L140+L144+L145</f>
        <v>958.59000000000015</v>
      </c>
      <c r="L146" s="105"/>
      <c r="M146" s="85">
        <f>K146*1.038</f>
        <v>995.01642000000015</v>
      </c>
      <c r="N146" s="86">
        <f>M146*1.0795</f>
        <v>1074.1202253900001</v>
      </c>
      <c r="AD146">
        <f>ROUND((Source!AT38/100)*((ROUND(SUMIF(SmtRes!AQ19:'SmtRes'!AQ19,"=1",SmtRes!AD19:'SmtRes'!AD19)*Source!I38, 2)+ROUND(SUMIF(SmtRes!AQ19:'SmtRes'!AQ19,"=1",SmtRes!AC19:'SmtRes'!AC19)*Source!I38, 2))), 2)</f>
        <v>5.01</v>
      </c>
      <c r="AE146">
        <f>ROUND((Source!AU38/100)*((ROUND(SUMIF(SmtRes!AQ19:'SmtRes'!AQ19,"=1",SmtRes!AD19:'SmtRes'!AD19)*Source!I38, 2)+ROUND(SUMIF(SmtRes!AQ19:'SmtRes'!AQ19,"=1",SmtRes!AC19:'SmtRes'!AC19)*Source!I38, 2))), 2)</f>
        <v>2.25</v>
      </c>
      <c r="AN146" s="57">
        <f>L140+L144+L145</f>
        <v>958.59000000000015</v>
      </c>
      <c r="AO146">
        <f>0</f>
        <v>0</v>
      </c>
      <c r="AQ146" t="s">
        <v>344</v>
      </c>
      <c r="AR146" s="57">
        <f>L140</f>
        <v>418.6</v>
      </c>
      <c r="AT146">
        <f>0</f>
        <v>0</v>
      </c>
      <c r="AV146" t="s">
        <v>344</v>
      </c>
      <c r="AW146">
        <f>0</f>
        <v>0</v>
      </c>
      <c r="AZ146">
        <f>Source!X38</f>
        <v>372.55</v>
      </c>
      <c r="BA146">
        <f>Source!Y38</f>
        <v>167.44</v>
      </c>
      <c r="CD146">
        <v>1</v>
      </c>
    </row>
    <row r="148" spans="1:82" ht="15" hidden="1" x14ac:dyDescent="0.2">
      <c r="A148" s="62"/>
      <c r="B148" s="63"/>
      <c r="C148" s="118" t="s">
        <v>368</v>
      </c>
      <c r="D148" s="118"/>
      <c r="E148" s="118"/>
      <c r="F148" s="118"/>
      <c r="G148" s="118"/>
      <c r="H148" s="118"/>
      <c r="I148" s="51"/>
      <c r="J148" s="62"/>
      <c r="K148" s="64"/>
      <c r="L148" s="51">
        <f>L150+L151+L157+L161</f>
        <v>7101.8499999999995</v>
      </c>
    </row>
    <row r="149" spans="1:82" ht="14.25" hidden="1" x14ac:dyDescent="0.2">
      <c r="A149" s="41"/>
      <c r="B149" s="61"/>
      <c r="C149" s="117" t="s">
        <v>369</v>
      </c>
      <c r="D149" s="116"/>
      <c r="E149" s="116"/>
      <c r="F149" s="116"/>
      <c r="G149" s="116"/>
      <c r="H149" s="116"/>
      <c r="I149" s="49"/>
      <c r="J149" s="41"/>
      <c r="K149" s="47"/>
      <c r="L149" s="49"/>
    </row>
    <row r="150" spans="1:82" ht="14.25" hidden="1" x14ac:dyDescent="0.2">
      <c r="A150" s="41"/>
      <c r="B150" s="61"/>
      <c r="C150" s="116" t="s">
        <v>370</v>
      </c>
      <c r="D150" s="116"/>
      <c r="E150" s="116"/>
      <c r="F150" s="116"/>
      <c r="G150" s="116"/>
      <c r="H150" s="116"/>
      <c r="I150" s="49"/>
      <c r="J150" s="41"/>
      <c r="K150" s="47"/>
      <c r="L150" s="49">
        <f>SUM(AR62:AR146)</f>
        <v>5643.99</v>
      </c>
    </row>
    <row r="151" spans="1:82" ht="14.25" hidden="1" x14ac:dyDescent="0.2">
      <c r="A151" s="41"/>
      <c r="B151" s="61"/>
      <c r="C151" s="116" t="s">
        <v>371</v>
      </c>
      <c r="D151" s="116"/>
      <c r="E151" s="116"/>
      <c r="F151" s="116"/>
      <c r="G151" s="116"/>
      <c r="H151" s="116"/>
      <c r="I151" s="49"/>
      <c r="J151" s="41"/>
      <c r="K151" s="47"/>
      <c r="L151" s="49">
        <f>L153+L156+L155</f>
        <v>199.45</v>
      </c>
    </row>
    <row r="152" spans="1:82" ht="14.25" hidden="1" x14ac:dyDescent="0.2">
      <c r="A152" s="41"/>
      <c r="B152" s="61"/>
      <c r="C152" s="117" t="s">
        <v>372</v>
      </c>
      <c r="D152" s="116"/>
      <c r="E152" s="116"/>
      <c r="F152" s="116"/>
      <c r="G152" s="116"/>
      <c r="H152" s="116"/>
      <c r="I152" s="49"/>
      <c r="J152" s="41"/>
      <c r="K152" s="47"/>
      <c r="L152" s="49"/>
    </row>
    <row r="153" spans="1:82" ht="14.25" hidden="1" x14ac:dyDescent="0.2">
      <c r="A153" s="41"/>
      <c r="B153" s="61"/>
      <c r="C153" s="116" t="s">
        <v>371</v>
      </c>
      <c r="D153" s="116"/>
      <c r="E153" s="116"/>
      <c r="F153" s="116"/>
      <c r="G153" s="116"/>
      <c r="H153" s="116"/>
      <c r="I153" s="49"/>
      <c r="J153" s="41"/>
      <c r="K153" s="47"/>
      <c r="L153" s="49">
        <f>SUM(AO62:AO146)</f>
        <v>114.71999999999998</v>
      </c>
    </row>
    <row r="154" spans="1:82" ht="14.25" hidden="1" x14ac:dyDescent="0.2">
      <c r="A154" s="41"/>
      <c r="B154" s="61"/>
      <c r="C154" s="117" t="s">
        <v>373</v>
      </c>
      <c r="D154" s="116"/>
      <c r="E154" s="116"/>
      <c r="F154" s="116"/>
      <c r="G154" s="116"/>
      <c r="H154" s="116"/>
      <c r="I154" s="49"/>
      <c r="J154" s="41"/>
      <c r="K154" s="47"/>
      <c r="L154" s="49"/>
    </row>
    <row r="155" spans="1:82" ht="14.25" hidden="1" x14ac:dyDescent="0.2">
      <c r="A155" s="41"/>
      <c r="B155" s="61"/>
      <c r="C155" s="116" t="s">
        <v>393</v>
      </c>
      <c r="D155" s="116"/>
      <c r="E155" s="116"/>
      <c r="F155" s="116"/>
      <c r="G155" s="116"/>
      <c r="H155" s="116"/>
      <c r="I155" s="49"/>
      <c r="J155" s="41"/>
      <c r="K155" s="47"/>
      <c r="L155" s="49">
        <f>SUM(AT62:AT146)</f>
        <v>84.73</v>
      </c>
    </row>
    <row r="156" spans="1:82" ht="14.25" hidden="1" x14ac:dyDescent="0.2">
      <c r="A156" s="41"/>
      <c r="B156" s="61"/>
      <c r="C156" s="116" t="s">
        <v>374</v>
      </c>
      <c r="D156" s="116"/>
      <c r="E156" s="116"/>
      <c r="F156" s="116"/>
      <c r="G156" s="116"/>
      <c r="H156" s="116"/>
      <c r="I156" s="49"/>
      <c r="J156" s="41"/>
      <c r="K156" s="47"/>
      <c r="L156" s="49">
        <f>SUM(AV62:AV146)</f>
        <v>0</v>
      </c>
    </row>
    <row r="157" spans="1:82" ht="14.25" hidden="1" x14ac:dyDescent="0.2">
      <c r="A157" s="41"/>
      <c r="B157" s="61"/>
      <c r="C157" s="116" t="s">
        <v>375</v>
      </c>
      <c r="D157" s="116"/>
      <c r="E157" s="116"/>
      <c r="F157" s="116"/>
      <c r="G157" s="116"/>
      <c r="H157" s="116"/>
      <c r="I157" s="49"/>
      <c r="J157" s="41"/>
      <c r="K157" s="47"/>
      <c r="L157" s="49">
        <f>L159+L160</f>
        <v>0</v>
      </c>
    </row>
    <row r="158" spans="1:82" ht="14.25" hidden="1" x14ac:dyDescent="0.2">
      <c r="A158" s="41"/>
      <c r="B158" s="61"/>
      <c r="C158" s="117" t="s">
        <v>372</v>
      </c>
      <c r="D158" s="116"/>
      <c r="E158" s="116"/>
      <c r="F158" s="116"/>
      <c r="G158" s="116"/>
      <c r="H158" s="116"/>
      <c r="I158" s="49"/>
      <c r="J158" s="41"/>
      <c r="K158" s="47"/>
      <c r="L158" s="49"/>
    </row>
    <row r="159" spans="1:82" ht="14.25" hidden="1" x14ac:dyDescent="0.2">
      <c r="A159" s="41"/>
      <c r="B159" s="61"/>
      <c r="C159" s="116" t="s">
        <v>376</v>
      </c>
      <c r="D159" s="116"/>
      <c r="E159" s="116"/>
      <c r="F159" s="116"/>
      <c r="G159" s="116"/>
      <c r="H159" s="116"/>
      <c r="I159" s="49"/>
      <c r="J159" s="41"/>
      <c r="K159" s="47"/>
      <c r="L159" s="49">
        <f>SUM(AW62:AW146)-SUM(BK62:BK146)</f>
        <v>0</v>
      </c>
    </row>
    <row r="160" spans="1:82" ht="14.25" hidden="1" x14ac:dyDescent="0.2">
      <c r="A160" s="41"/>
      <c r="B160" s="61"/>
      <c r="C160" s="116" t="s">
        <v>377</v>
      </c>
      <c r="D160" s="116"/>
      <c r="E160" s="116"/>
      <c r="F160" s="116"/>
      <c r="G160" s="116"/>
      <c r="H160" s="116"/>
      <c r="I160" s="49"/>
      <c r="J160" s="41"/>
      <c r="K160" s="47"/>
      <c r="L160" s="49">
        <f>SUM(BC62:BC146)</f>
        <v>0</v>
      </c>
    </row>
    <row r="161" spans="1:12" ht="14.25" hidden="1" x14ac:dyDescent="0.2">
      <c r="A161" s="41"/>
      <c r="B161" s="61"/>
      <c r="C161" s="116" t="s">
        <v>378</v>
      </c>
      <c r="D161" s="116"/>
      <c r="E161" s="116"/>
      <c r="F161" s="116"/>
      <c r="G161" s="116"/>
      <c r="H161" s="116"/>
      <c r="I161" s="49"/>
      <c r="J161" s="41"/>
      <c r="K161" s="47"/>
      <c r="L161" s="49">
        <f>SUM(BB62:BB146)</f>
        <v>1258.4100000000001</v>
      </c>
    </row>
    <row r="162" spans="1:12" ht="14.25" hidden="1" x14ac:dyDescent="0.2">
      <c r="A162" s="41"/>
      <c r="B162" s="61"/>
      <c r="C162" s="116" t="s">
        <v>379</v>
      </c>
      <c r="D162" s="116"/>
      <c r="E162" s="116"/>
      <c r="F162" s="116"/>
      <c r="G162" s="116"/>
      <c r="H162" s="116"/>
      <c r="I162" s="49"/>
      <c r="J162" s="41"/>
      <c r="K162" s="47"/>
      <c r="L162" s="49">
        <f>SUM(AR62:AR146)+SUM(AT62:AT146)+SUM(AV62:AV146)</f>
        <v>5728.7199999999993</v>
      </c>
    </row>
    <row r="163" spans="1:12" ht="14.25" hidden="1" x14ac:dyDescent="0.2">
      <c r="A163" s="41"/>
      <c r="B163" s="61"/>
      <c r="C163" s="116" t="s">
        <v>380</v>
      </c>
      <c r="D163" s="116"/>
      <c r="E163" s="116"/>
      <c r="F163" s="116"/>
      <c r="G163" s="116"/>
      <c r="H163" s="116"/>
      <c r="I163" s="49"/>
      <c r="J163" s="41"/>
      <c r="K163" s="47"/>
      <c r="L163" s="49">
        <f>SUM(AZ62:AZ146)</f>
        <v>5138.75</v>
      </c>
    </row>
    <row r="164" spans="1:12" ht="14.25" hidden="1" x14ac:dyDescent="0.2">
      <c r="A164" s="41"/>
      <c r="B164" s="61"/>
      <c r="C164" s="116" t="s">
        <v>381</v>
      </c>
      <c r="D164" s="116"/>
      <c r="E164" s="116"/>
      <c r="F164" s="116"/>
      <c r="G164" s="116"/>
      <c r="H164" s="116"/>
      <c r="I164" s="49"/>
      <c r="J164" s="41"/>
      <c r="K164" s="47"/>
      <c r="L164" s="49">
        <f>SUM(BA62:BA146)</f>
        <v>2476.33</v>
      </c>
    </row>
    <row r="165" spans="1:12" ht="14.25" hidden="1" x14ac:dyDescent="0.2">
      <c r="A165" s="41"/>
      <c r="B165" s="61"/>
      <c r="C165" s="116" t="s">
        <v>382</v>
      </c>
      <c r="D165" s="116"/>
      <c r="E165" s="116"/>
      <c r="F165" s="116"/>
      <c r="G165" s="116"/>
      <c r="H165" s="116"/>
      <c r="I165" s="49"/>
      <c r="J165" s="41"/>
      <c r="K165" s="47"/>
      <c r="L165" s="49">
        <f>L167+L168</f>
        <v>0</v>
      </c>
    </row>
    <row r="166" spans="1:12" ht="14.25" hidden="1" x14ac:dyDescent="0.2">
      <c r="A166" s="41"/>
      <c r="B166" s="61"/>
      <c r="C166" s="117" t="s">
        <v>369</v>
      </c>
      <c r="D166" s="116"/>
      <c r="E166" s="116"/>
      <c r="F166" s="116"/>
      <c r="G166" s="116"/>
      <c r="H166" s="116"/>
      <c r="I166" s="49"/>
      <c r="J166" s="41"/>
      <c r="K166" s="47"/>
      <c r="L166" s="49"/>
    </row>
    <row r="167" spans="1:12" ht="14.25" hidden="1" x14ac:dyDescent="0.2">
      <c r="A167" s="41"/>
      <c r="B167" s="61"/>
      <c r="C167" s="116" t="s">
        <v>383</v>
      </c>
      <c r="D167" s="116"/>
      <c r="E167" s="116"/>
      <c r="F167" s="116"/>
      <c r="G167" s="116"/>
      <c r="H167" s="116"/>
      <c r="I167" s="49"/>
      <c r="J167" s="41"/>
      <c r="K167" s="47"/>
      <c r="L167" s="49">
        <f>SUM(BK62:BK146)</f>
        <v>0</v>
      </c>
    </row>
    <row r="168" spans="1:12" ht="14.25" hidden="1" x14ac:dyDescent="0.2">
      <c r="A168" s="41"/>
      <c r="B168" s="61"/>
      <c r="C168" s="116" t="s">
        <v>384</v>
      </c>
      <c r="D168" s="116"/>
      <c r="E168" s="116"/>
      <c r="F168" s="116"/>
      <c r="G168" s="116"/>
      <c r="H168" s="116"/>
      <c r="I168" s="49"/>
      <c r="J168" s="41"/>
      <c r="K168" s="47"/>
      <c r="L168" s="49">
        <f>SUM(BD62:BD146)</f>
        <v>0</v>
      </c>
    </row>
    <row r="169" spans="1:12" ht="14.25" hidden="1" x14ac:dyDescent="0.2">
      <c r="A169" s="41"/>
      <c r="B169" s="61"/>
      <c r="C169" s="116" t="s">
        <v>385</v>
      </c>
      <c r="D169" s="116"/>
      <c r="E169" s="116"/>
      <c r="F169" s="116"/>
      <c r="G169" s="116"/>
      <c r="H169" s="116"/>
      <c r="I169" s="49"/>
      <c r="J169" s="41"/>
      <c r="K169" s="47"/>
      <c r="L169" s="49"/>
    </row>
    <row r="170" spans="1:12" ht="14.25" hidden="1" x14ac:dyDescent="0.2">
      <c r="A170" s="41"/>
      <c r="B170" s="61"/>
      <c r="C170" s="116" t="s">
        <v>385</v>
      </c>
      <c r="D170" s="116"/>
      <c r="E170" s="116"/>
      <c r="F170" s="116"/>
      <c r="G170" s="116"/>
      <c r="H170" s="116"/>
      <c r="I170" s="49"/>
      <c r="J170" s="41"/>
      <c r="K170" s="47"/>
      <c r="L170" s="49">
        <f>SUM(BQ62:BQ146)</f>
        <v>0</v>
      </c>
    </row>
    <row r="171" spans="1:12" ht="14.25" hidden="1" x14ac:dyDescent="0.2">
      <c r="A171" s="41"/>
      <c r="B171" s="61"/>
      <c r="C171" s="116" t="s">
        <v>386</v>
      </c>
      <c r="D171" s="116"/>
      <c r="E171" s="116"/>
      <c r="F171" s="116"/>
      <c r="G171" s="116"/>
      <c r="H171" s="116"/>
      <c r="I171" s="49"/>
      <c r="J171" s="41"/>
      <c r="K171" s="47"/>
      <c r="L171" s="49">
        <f>SUM(BO62:BO146)</f>
        <v>0</v>
      </c>
    </row>
    <row r="172" spans="1:12" ht="15" hidden="1" x14ac:dyDescent="0.2">
      <c r="A172" s="62"/>
      <c r="B172" s="63"/>
      <c r="C172" s="118" t="s">
        <v>387</v>
      </c>
      <c r="D172" s="118"/>
      <c r="E172" s="118"/>
      <c r="F172" s="118"/>
      <c r="G172" s="118"/>
      <c r="H172" s="118"/>
      <c r="I172" s="51"/>
      <c r="J172" s="62"/>
      <c r="K172" s="64"/>
      <c r="L172" s="51">
        <f>L148+L163+L164+L165+L170+L171</f>
        <v>14716.929999999998</v>
      </c>
    </row>
    <row r="173" spans="1:12" ht="14.25" hidden="1" x14ac:dyDescent="0.2">
      <c r="A173" s="41"/>
      <c r="B173" s="61"/>
      <c r="C173" s="117" t="s">
        <v>388</v>
      </c>
      <c r="D173" s="116"/>
      <c r="E173" s="116"/>
      <c r="F173" s="116"/>
      <c r="G173" s="116"/>
      <c r="H173" s="116"/>
      <c r="I173" s="49"/>
      <c r="J173" s="41"/>
      <c r="K173" s="47"/>
      <c r="L173" s="49"/>
    </row>
    <row r="174" spans="1:12" ht="14.25" hidden="1" x14ac:dyDescent="0.2">
      <c r="A174" s="41"/>
      <c r="B174" s="61"/>
      <c r="C174" s="116" t="s">
        <v>389</v>
      </c>
      <c r="D174" s="116"/>
      <c r="E174" s="116"/>
      <c r="F174" s="116"/>
      <c r="G174" s="116"/>
      <c r="H174" s="116"/>
      <c r="I174" s="49"/>
      <c r="J174" s="41"/>
      <c r="K174" s="47"/>
      <c r="L174" s="49">
        <f>SUM(AX62:AX146)</f>
        <v>0</v>
      </c>
    </row>
    <row r="175" spans="1:12" ht="14.25" hidden="1" x14ac:dyDescent="0.2">
      <c r="A175" s="41"/>
      <c r="B175" s="61"/>
      <c r="C175" s="116" t="s">
        <v>390</v>
      </c>
      <c r="D175" s="116"/>
      <c r="E175" s="116"/>
      <c r="F175" s="116"/>
      <c r="G175" s="116"/>
      <c r="H175" s="116"/>
      <c r="I175" s="49"/>
      <c r="J175" s="41"/>
      <c r="K175" s="47"/>
      <c r="L175" s="49">
        <f>SUM(AY62:AY146)</f>
        <v>0</v>
      </c>
    </row>
    <row r="176" spans="1:12" ht="14.25" hidden="1" x14ac:dyDescent="0.2">
      <c r="A176" s="41"/>
      <c r="B176" s="61"/>
      <c r="C176" s="116" t="s">
        <v>391</v>
      </c>
      <c r="D176" s="116"/>
      <c r="E176" s="116"/>
      <c r="F176" s="119"/>
      <c r="G176" s="50">
        <f>Source!F62</f>
        <v>10.9748</v>
      </c>
      <c r="H176" s="41"/>
      <c r="I176" s="41"/>
      <c r="J176" s="41"/>
      <c r="K176" s="41"/>
      <c r="L176" s="41"/>
    </row>
    <row r="177" spans="1:12" ht="14.25" hidden="1" x14ac:dyDescent="0.2">
      <c r="A177" s="41"/>
      <c r="B177" s="61"/>
      <c r="C177" s="116" t="s">
        <v>392</v>
      </c>
      <c r="D177" s="116"/>
      <c r="E177" s="116"/>
      <c r="F177" s="119"/>
      <c r="G177" s="50">
        <f>Source!F63</f>
        <v>0.1333</v>
      </c>
      <c r="H177" s="41"/>
      <c r="I177" s="41"/>
      <c r="J177" s="41"/>
      <c r="K177" s="41"/>
      <c r="L177" s="41"/>
    </row>
    <row r="178" spans="1:12" hidden="1" x14ac:dyDescent="0.2"/>
    <row r="179" spans="1:12" hidden="1" x14ac:dyDescent="0.2"/>
    <row r="180" spans="1:12" ht="15" hidden="1" x14ac:dyDescent="0.2">
      <c r="A180" s="65"/>
      <c r="B180" s="66"/>
      <c r="C180" s="120" t="s">
        <v>394</v>
      </c>
      <c r="D180" s="120"/>
      <c r="E180" s="120"/>
      <c r="F180" s="120"/>
      <c r="G180" s="120"/>
      <c r="H180" s="120"/>
      <c r="I180" s="67"/>
      <c r="J180" s="65"/>
      <c r="K180" s="68"/>
      <c r="L180" s="67"/>
    </row>
    <row r="181" spans="1:12" hidden="1" x14ac:dyDescent="0.2"/>
    <row r="182" spans="1:12" ht="15" hidden="1" x14ac:dyDescent="0.2">
      <c r="A182" s="62"/>
      <c r="B182" s="63"/>
      <c r="C182" s="118" t="s">
        <v>395</v>
      </c>
      <c r="D182" s="118"/>
      <c r="E182" s="118"/>
      <c r="F182" s="118"/>
      <c r="G182" s="118"/>
      <c r="H182" s="118"/>
      <c r="I182" s="51"/>
      <c r="J182" s="62"/>
      <c r="K182" s="64"/>
      <c r="L182" s="51">
        <f>L184+L199+L200</f>
        <v>14716.929999999998</v>
      </c>
    </row>
    <row r="183" spans="1:12" ht="14.25" hidden="1" x14ac:dyDescent="0.2">
      <c r="A183" s="41"/>
      <c r="B183" s="61"/>
      <c r="C183" s="117" t="s">
        <v>369</v>
      </c>
      <c r="D183" s="116"/>
      <c r="E183" s="116"/>
      <c r="F183" s="116"/>
      <c r="G183" s="116"/>
      <c r="H183" s="116"/>
      <c r="I183" s="49"/>
      <c r="J183" s="41"/>
      <c r="K183" s="47"/>
      <c r="L183" s="49"/>
    </row>
    <row r="184" spans="1:12" ht="14.25" hidden="1" x14ac:dyDescent="0.2">
      <c r="A184" s="41"/>
      <c r="B184" s="61"/>
      <c r="C184" s="116" t="s">
        <v>396</v>
      </c>
      <c r="D184" s="116"/>
      <c r="E184" s="116"/>
      <c r="F184" s="116"/>
      <c r="G184" s="116"/>
      <c r="H184" s="116"/>
      <c r="I184" s="49"/>
      <c r="J184" s="41"/>
      <c r="K184" s="47"/>
      <c r="L184" s="49">
        <f>L186+L187+L193+L197</f>
        <v>7101.8499999999995</v>
      </c>
    </row>
    <row r="185" spans="1:12" ht="14.25" hidden="1" x14ac:dyDescent="0.2">
      <c r="A185" s="41"/>
      <c r="B185" s="61"/>
      <c r="C185" s="117" t="s">
        <v>369</v>
      </c>
      <c r="D185" s="116"/>
      <c r="E185" s="116"/>
      <c r="F185" s="116"/>
      <c r="G185" s="116"/>
      <c r="H185" s="116"/>
      <c r="I185" s="49"/>
      <c r="J185" s="41"/>
      <c r="K185" s="47"/>
      <c r="L185" s="49"/>
    </row>
    <row r="186" spans="1:12" ht="14.25" hidden="1" x14ac:dyDescent="0.2">
      <c r="A186" s="41"/>
      <c r="B186" s="61"/>
      <c r="C186" s="116" t="s">
        <v>397</v>
      </c>
      <c r="D186" s="116"/>
      <c r="E186" s="116"/>
      <c r="F186" s="116"/>
      <c r="G186" s="116"/>
      <c r="H186" s="116"/>
      <c r="I186" s="49"/>
      <c r="J186" s="41"/>
      <c r="K186" s="47"/>
      <c r="L186" s="49">
        <f>SUMIF(CD60:CD178, 1, AR60:AR178)</f>
        <v>5643.99</v>
      </c>
    </row>
    <row r="187" spans="1:12" ht="14.25" hidden="1" x14ac:dyDescent="0.2">
      <c r="A187" s="41"/>
      <c r="B187" s="61"/>
      <c r="C187" s="116" t="s">
        <v>371</v>
      </c>
      <c r="D187" s="116"/>
      <c r="E187" s="116"/>
      <c r="F187" s="116"/>
      <c r="G187" s="116"/>
      <c r="H187" s="116"/>
      <c r="I187" s="49"/>
      <c r="J187" s="41"/>
      <c r="K187" s="47"/>
      <c r="L187" s="49">
        <f>L189+L192+L191</f>
        <v>199.45</v>
      </c>
    </row>
    <row r="188" spans="1:12" ht="14.25" hidden="1" x14ac:dyDescent="0.2">
      <c r="A188" s="41"/>
      <c r="B188" s="61"/>
      <c r="C188" s="117" t="s">
        <v>372</v>
      </c>
      <c r="D188" s="116"/>
      <c r="E188" s="116"/>
      <c r="F188" s="116"/>
      <c r="G188" s="116"/>
      <c r="H188" s="116"/>
      <c r="I188" s="49"/>
      <c r="J188" s="41"/>
      <c r="K188" s="47"/>
      <c r="L188" s="49"/>
    </row>
    <row r="189" spans="1:12" ht="14.25" hidden="1" x14ac:dyDescent="0.2">
      <c r="A189" s="41"/>
      <c r="B189" s="61"/>
      <c r="C189" s="116" t="s">
        <v>371</v>
      </c>
      <c r="D189" s="116"/>
      <c r="E189" s="116"/>
      <c r="F189" s="116"/>
      <c r="G189" s="116"/>
      <c r="H189" s="116"/>
      <c r="I189" s="49"/>
      <c r="J189" s="41"/>
      <c r="K189" s="47"/>
      <c r="L189" s="49">
        <f>SUMIF(CD60:CD178, 1, AO60:AO178)</f>
        <v>114.71999999999998</v>
      </c>
    </row>
    <row r="190" spans="1:12" ht="14.25" hidden="1" x14ac:dyDescent="0.2">
      <c r="A190" s="41"/>
      <c r="B190" s="61"/>
      <c r="C190" s="117" t="s">
        <v>373</v>
      </c>
      <c r="D190" s="116"/>
      <c r="E190" s="116"/>
      <c r="F190" s="116"/>
      <c r="G190" s="116"/>
      <c r="H190" s="116"/>
      <c r="I190" s="49"/>
      <c r="J190" s="41"/>
      <c r="K190" s="47"/>
      <c r="L190" s="49"/>
    </row>
    <row r="191" spans="1:12" ht="14.25" hidden="1" x14ac:dyDescent="0.2">
      <c r="A191" s="41"/>
      <c r="B191" s="61"/>
      <c r="C191" s="116" t="s">
        <v>393</v>
      </c>
      <c r="D191" s="116"/>
      <c r="E191" s="116"/>
      <c r="F191" s="116"/>
      <c r="G191" s="116"/>
      <c r="H191" s="116"/>
      <c r="I191" s="49"/>
      <c r="J191" s="41"/>
      <c r="K191" s="47"/>
      <c r="L191" s="49">
        <f>SUMIF(CD60:CD178, 1, AT60:AT178)</f>
        <v>84.73</v>
      </c>
    </row>
    <row r="192" spans="1:12" ht="14.25" hidden="1" x14ac:dyDescent="0.2">
      <c r="A192" s="41"/>
      <c r="B192" s="61"/>
      <c r="C192" s="116" t="s">
        <v>374</v>
      </c>
      <c r="D192" s="116"/>
      <c r="E192" s="116"/>
      <c r="F192" s="116"/>
      <c r="G192" s="116"/>
      <c r="H192" s="116"/>
      <c r="I192" s="49"/>
      <c r="J192" s="41"/>
      <c r="K192" s="47"/>
      <c r="L192" s="49">
        <f>SUMIF(CD60:CD178, 1, AV60:AV178)</f>
        <v>0</v>
      </c>
    </row>
    <row r="193" spans="1:12" ht="14.25" hidden="1" x14ac:dyDescent="0.2">
      <c r="A193" s="41"/>
      <c r="B193" s="61"/>
      <c r="C193" s="116" t="s">
        <v>375</v>
      </c>
      <c r="D193" s="116"/>
      <c r="E193" s="116"/>
      <c r="F193" s="116"/>
      <c r="G193" s="116"/>
      <c r="H193" s="116"/>
      <c r="I193" s="49"/>
      <c r="J193" s="41"/>
      <c r="K193" s="47"/>
      <c r="L193" s="49">
        <f>L195+L196</f>
        <v>0</v>
      </c>
    </row>
    <row r="194" spans="1:12" ht="14.25" hidden="1" x14ac:dyDescent="0.2">
      <c r="A194" s="41"/>
      <c r="B194" s="61"/>
      <c r="C194" s="117" t="s">
        <v>372</v>
      </c>
      <c r="D194" s="116"/>
      <c r="E194" s="116"/>
      <c r="F194" s="116"/>
      <c r="G194" s="116"/>
      <c r="H194" s="116"/>
      <c r="I194" s="49"/>
      <c r="J194" s="41"/>
      <c r="K194" s="47"/>
      <c r="L194" s="49"/>
    </row>
    <row r="195" spans="1:12" ht="14.25" hidden="1" x14ac:dyDescent="0.2">
      <c r="A195" s="41"/>
      <c r="B195" s="61"/>
      <c r="C195" s="116" t="s">
        <v>376</v>
      </c>
      <c r="D195" s="116"/>
      <c r="E195" s="116"/>
      <c r="F195" s="116"/>
      <c r="G195" s="116"/>
      <c r="H195" s="116"/>
      <c r="I195" s="49"/>
      <c r="J195" s="41"/>
      <c r="K195" s="47"/>
      <c r="L195" s="49">
        <f>SUMIF(CD60:CD178, 1, AW60:AW178)-SUMIF(CD60:CD178, 1, BK60:BK178)</f>
        <v>0</v>
      </c>
    </row>
    <row r="196" spans="1:12" ht="14.25" hidden="1" x14ac:dyDescent="0.2">
      <c r="A196" s="41"/>
      <c r="B196" s="61"/>
      <c r="C196" s="116" t="s">
        <v>377</v>
      </c>
      <c r="D196" s="116"/>
      <c r="E196" s="116"/>
      <c r="F196" s="116"/>
      <c r="G196" s="116"/>
      <c r="H196" s="116"/>
      <c r="I196" s="49"/>
      <c r="J196" s="41"/>
      <c r="K196" s="47"/>
      <c r="L196" s="49">
        <f>SUMIF(CD60:CD178, 1, BC60:BC178)</f>
        <v>0</v>
      </c>
    </row>
    <row r="197" spans="1:12" ht="14.25" hidden="1" x14ac:dyDescent="0.2">
      <c r="A197" s="41"/>
      <c r="B197" s="61"/>
      <c r="C197" s="116" t="s">
        <v>378</v>
      </c>
      <c r="D197" s="116"/>
      <c r="E197" s="116"/>
      <c r="F197" s="116"/>
      <c r="G197" s="116"/>
      <c r="H197" s="116"/>
      <c r="I197" s="49"/>
      <c r="J197" s="41"/>
      <c r="K197" s="47"/>
      <c r="L197" s="49">
        <f>SUMIF(CD60:CD178, 1, BB60:BB178)</f>
        <v>1258.4100000000001</v>
      </c>
    </row>
    <row r="198" spans="1:12" ht="14.25" hidden="1" x14ac:dyDescent="0.2">
      <c r="A198" s="41"/>
      <c r="B198" s="61"/>
      <c r="C198" s="116" t="s">
        <v>398</v>
      </c>
      <c r="D198" s="116"/>
      <c r="E198" s="116"/>
      <c r="F198" s="116"/>
      <c r="G198" s="116"/>
      <c r="H198" s="116"/>
      <c r="I198" s="49"/>
      <c r="J198" s="41"/>
      <c r="K198" s="47"/>
      <c r="L198" s="49">
        <f>SUMIF(CD60:CD178, 1, AR60:AR178)+SUMIF(CD60:CD178, 1, AT60:AT178)+SUMIF(CD60:CD178, 1, AV60:AV178)</f>
        <v>5728.7199999999993</v>
      </c>
    </row>
    <row r="199" spans="1:12" ht="14.25" hidden="1" x14ac:dyDescent="0.2">
      <c r="A199" s="41"/>
      <c r="B199" s="61"/>
      <c r="C199" s="116" t="s">
        <v>399</v>
      </c>
      <c r="D199" s="116"/>
      <c r="E199" s="116"/>
      <c r="F199" s="116"/>
      <c r="G199" s="116"/>
      <c r="H199" s="116"/>
      <c r="I199" s="49"/>
      <c r="J199" s="41"/>
      <c r="K199" s="47"/>
      <c r="L199" s="49">
        <f>SUMIF(CD60:CD178, 1, AZ60:AZ178)</f>
        <v>5138.75</v>
      </c>
    </row>
    <row r="200" spans="1:12" ht="14.25" hidden="1" x14ac:dyDescent="0.2">
      <c r="A200" s="41"/>
      <c r="B200" s="61"/>
      <c r="C200" s="116" t="s">
        <v>400</v>
      </c>
      <c r="D200" s="116"/>
      <c r="E200" s="116"/>
      <c r="F200" s="116"/>
      <c r="G200" s="116"/>
      <c r="H200" s="116"/>
      <c r="I200" s="49"/>
      <c r="J200" s="41"/>
      <c r="K200" s="47"/>
      <c r="L200" s="49">
        <f>SUMIF(CD60:CD178, 1, BA60:BA178)</f>
        <v>2476.33</v>
      </c>
    </row>
    <row r="201" spans="1:12" hidden="1" x14ac:dyDescent="0.2"/>
    <row r="202" spans="1:12" ht="15" hidden="1" x14ac:dyDescent="0.2">
      <c r="A202" s="62"/>
      <c r="B202" s="63"/>
      <c r="C202" s="118" t="s">
        <v>401</v>
      </c>
      <c r="D202" s="118"/>
      <c r="E202" s="118"/>
      <c r="F202" s="118"/>
      <c r="G202" s="118"/>
      <c r="H202" s="118"/>
      <c r="I202" s="51"/>
      <c r="J202" s="62"/>
      <c r="K202" s="64"/>
      <c r="L202" s="51">
        <f>L204+L219+L220</f>
        <v>0</v>
      </c>
    </row>
    <row r="203" spans="1:12" ht="14.25" hidden="1" x14ac:dyDescent="0.2">
      <c r="A203" s="41"/>
      <c r="B203" s="61"/>
      <c r="C203" s="117" t="s">
        <v>369</v>
      </c>
      <c r="D203" s="116"/>
      <c r="E203" s="116"/>
      <c r="F203" s="116"/>
      <c r="G203" s="116"/>
      <c r="H203" s="116"/>
      <c r="I203" s="49"/>
      <c r="J203" s="41"/>
      <c r="K203" s="47"/>
      <c r="L203" s="49"/>
    </row>
    <row r="204" spans="1:12" ht="14.25" hidden="1" x14ac:dyDescent="0.2">
      <c r="A204" s="41"/>
      <c r="B204" s="61"/>
      <c r="C204" s="116" t="s">
        <v>396</v>
      </c>
      <c r="D204" s="116"/>
      <c r="E204" s="116"/>
      <c r="F204" s="116"/>
      <c r="G204" s="116"/>
      <c r="H204" s="116"/>
      <c r="I204" s="49"/>
      <c r="J204" s="41"/>
      <c r="K204" s="47"/>
      <c r="L204" s="49">
        <f>L206+L207+L213+L217</f>
        <v>0</v>
      </c>
    </row>
    <row r="205" spans="1:12" ht="14.25" hidden="1" x14ac:dyDescent="0.2">
      <c r="A205" s="41"/>
      <c r="B205" s="61"/>
      <c r="C205" s="117" t="s">
        <v>369</v>
      </c>
      <c r="D205" s="116"/>
      <c r="E205" s="116"/>
      <c r="F205" s="116"/>
      <c r="G205" s="116"/>
      <c r="H205" s="116"/>
      <c r="I205" s="49"/>
      <c r="J205" s="41"/>
      <c r="K205" s="47"/>
      <c r="L205" s="49"/>
    </row>
    <row r="206" spans="1:12" ht="14.25" hidden="1" x14ac:dyDescent="0.2">
      <c r="A206" s="41"/>
      <c r="B206" s="61"/>
      <c r="C206" s="116" t="s">
        <v>397</v>
      </c>
      <c r="D206" s="116"/>
      <c r="E206" s="116"/>
      <c r="F206" s="116"/>
      <c r="G206" s="116"/>
      <c r="H206" s="116"/>
      <c r="I206" s="49"/>
      <c r="J206" s="41"/>
      <c r="K206" s="47"/>
      <c r="L206" s="49">
        <f>SUMIF(CD60:CD200, 2, AR60:AR200)</f>
        <v>0</v>
      </c>
    </row>
    <row r="207" spans="1:12" ht="14.25" hidden="1" x14ac:dyDescent="0.2">
      <c r="A207" s="41"/>
      <c r="B207" s="61"/>
      <c r="C207" s="116" t="s">
        <v>371</v>
      </c>
      <c r="D207" s="116"/>
      <c r="E207" s="116"/>
      <c r="F207" s="116"/>
      <c r="G207" s="116"/>
      <c r="H207" s="116"/>
      <c r="I207" s="49"/>
      <c r="J207" s="41"/>
      <c r="K207" s="47"/>
      <c r="L207" s="49">
        <f>L209+L212+L211</f>
        <v>0</v>
      </c>
    </row>
    <row r="208" spans="1:12" ht="14.25" hidden="1" x14ac:dyDescent="0.2">
      <c r="A208" s="41"/>
      <c r="B208" s="61"/>
      <c r="C208" s="117" t="s">
        <v>372</v>
      </c>
      <c r="D208" s="116"/>
      <c r="E208" s="116"/>
      <c r="F208" s="116"/>
      <c r="G208" s="116"/>
      <c r="H208" s="116"/>
      <c r="I208" s="49"/>
      <c r="J208" s="41"/>
      <c r="K208" s="47"/>
      <c r="L208" s="49"/>
    </row>
    <row r="209" spans="1:12" ht="14.25" hidden="1" x14ac:dyDescent="0.2">
      <c r="A209" s="41"/>
      <c r="B209" s="61"/>
      <c r="C209" s="116" t="s">
        <v>371</v>
      </c>
      <c r="D209" s="116"/>
      <c r="E209" s="116"/>
      <c r="F209" s="116"/>
      <c r="G209" s="116"/>
      <c r="H209" s="116"/>
      <c r="I209" s="49"/>
      <c r="J209" s="41"/>
      <c r="K209" s="47"/>
      <c r="L209" s="49">
        <f>SUMIF(CD60:CD200, 2, AO60:AO200)</f>
        <v>0</v>
      </c>
    </row>
    <row r="210" spans="1:12" ht="14.25" hidden="1" x14ac:dyDescent="0.2">
      <c r="A210" s="41"/>
      <c r="B210" s="61"/>
      <c r="C210" s="117" t="s">
        <v>373</v>
      </c>
      <c r="D210" s="116"/>
      <c r="E210" s="116"/>
      <c r="F210" s="116"/>
      <c r="G210" s="116"/>
      <c r="H210" s="116"/>
      <c r="I210" s="49"/>
      <c r="J210" s="41"/>
      <c r="K210" s="47"/>
      <c r="L210" s="49"/>
    </row>
    <row r="211" spans="1:12" ht="14.25" hidden="1" x14ac:dyDescent="0.2">
      <c r="A211" s="41"/>
      <c r="B211" s="61"/>
      <c r="C211" s="116" t="s">
        <v>393</v>
      </c>
      <c r="D211" s="116"/>
      <c r="E211" s="116"/>
      <c r="F211" s="116"/>
      <c r="G211" s="116"/>
      <c r="H211" s="116"/>
      <c r="I211" s="49"/>
      <c r="J211" s="41"/>
      <c r="K211" s="47"/>
      <c r="L211" s="49">
        <f>SUMIF(CD60:CD200, 2, AT60:AT200)</f>
        <v>0</v>
      </c>
    </row>
    <row r="212" spans="1:12" ht="14.25" hidden="1" x14ac:dyDescent="0.2">
      <c r="A212" s="41"/>
      <c r="B212" s="61"/>
      <c r="C212" s="116" t="s">
        <v>374</v>
      </c>
      <c r="D212" s="116"/>
      <c r="E212" s="116"/>
      <c r="F212" s="116"/>
      <c r="G212" s="116"/>
      <c r="H212" s="116"/>
      <c r="I212" s="49"/>
      <c r="J212" s="41"/>
      <c r="K212" s="47"/>
      <c r="L212" s="49">
        <f>SUMIF(CD60:CD200, 2, AV60:AV200)</f>
        <v>0</v>
      </c>
    </row>
    <row r="213" spans="1:12" ht="14.25" hidden="1" x14ac:dyDescent="0.2">
      <c r="A213" s="41"/>
      <c r="B213" s="61"/>
      <c r="C213" s="116" t="s">
        <v>375</v>
      </c>
      <c r="D213" s="116"/>
      <c r="E213" s="116"/>
      <c r="F213" s="116"/>
      <c r="G213" s="116"/>
      <c r="H213" s="116"/>
      <c r="I213" s="49"/>
      <c r="J213" s="41"/>
      <c r="K213" s="47"/>
      <c r="L213" s="49">
        <f>L215+L216</f>
        <v>0</v>
      </c>
    </row>
    <row r="214" spans="1:12" ht="14.25" hidden="1" x14ac:dyDescent="0.2">
      <c r="A214" s="41"/>
      <c r="B214" s="61"/>
      <c r="C214" s="117" t="s">
        <v>372</v>
      </c>
      <c r="D214" s="116"/>
      <c r="E214" s="116"/>
      <c r="F214" s="116"/>
      <c r="G214" s="116"/>
      <c r="H214" s="116"/>
      <c r="I214" s="49"/>
      <c r="J214" s="41"/>
      <c r="K214" s="47"/>
      <c r="L214" s="49"/>
    </row>
    <row r="215" spans="1:12" ht="14.25" hidden="1" x14ac:dyDescent="0.2">
      <c r="A215" s="41"/>
      <c r="B215" s="61"/>
      <c r="C215" s="116" t="s">
        <v>376</v>
      </c>
      <c r="D215" s="116"/>
      <c r="E215" s="116"/>
      <c r="F215" s="116"/>
      <c r="G215" s="116"/>
      <c r="H215" s="116"/>
      <c r="I215" s="49"/>
      <c r="J215" s="41"/>
      <c r="K215" s="47"/>
      <c r="L215" s="49">
        <f>SUMIF(CD60:CD200, 2, AW60:AW200)-SUMIF(CD60:CD200, 2, BK60:BK200)</f>
        <v>0</v>
      </c>
    </row>
    <row r="216" spans="1:12" ht="14.25" hidden="1" x14ac:dyDescent="0.2">
      <c r="A216" s="41"/>
      <c r="B216" s="61"/>
      <c r="C216" s="116" t="s">
        <v>377</v>
      </c>
      <c r="D216" s="116"/>
      <c r="E216" s="116"/>
      <c r="F216" s="116"/>
      <c r="G216" s="116"/>
      <c r="H216" s="116"/>
      <c r="I216" s="49"/>
      <c r="J216" s="41"/>
      <c r="K216" s="47"/>
      <c r="L216" s="49">
        <f>SUMIF(CD60:CD200, 2, BC60:BC200)</f>
        <v>0</v>
      </c>
    </row>
    <row r="217" spans="1:12" ht="14.25" hidden="1" x14ac:dyDescent="0.2">
      <c r="A217" s="41"/>
      <c r="B217" s="61"/>
      <c r="C217" s="116" t="s">
        <v>378</v>
      </c>
      <c r="D217" s="116"/>
      <c r="E217" s="116"/>
      <c r="F217" s="116"/>
      <c r="G217" s="116"/>
      <c r="H217" s="116"/>
      <c r="I217" s="49"/>
      <c r="J217" s="41"/>
      <c r="K217" s="47"/>
      <c r="L217" s="49">
        <f>SUMIF(CD60:CD200, 2, BB60:BB200)</f>
        <v>0</v>
      </c>
    </row>
    <row r="218" spans="1:12" ht="14.25" hidden="1" x14ac:dyDescent="0.2">
      <c r="A218" s="41"/>
      <c r="B218" s="61"/>
      <c r="C218" s="116" t="s">
        <v>398</v>
      </c>
      <c r="D218" s="116"/>
      <c r="E218" s="116"/>
      <c r="F218" s="116"/>
      <c r="G218" s="116"/>
      <c r="H218" s="116"/>
      <c r="I218" s="49"/>
      <c r="J218" s="41"/>
      <c r="K218" s="47"/>
      <c r="L218" s="49">
        <f>SUMIF(CD60:CD200, 2, AR60:AR200)+SUMIF(CD60:CD200, 2, AT60:AT200)+SUMIF(CD60:CD200, 2, AV60:AV200)</f>
        <v>0</v>
      </c>
    </row>
    <row r="219" spans="1:12" ht="14.25" hidden="1" x14ac:dyDescent="0.2">
      <c r="A219" s="41"/>
      <c r="B219" s="61"/>
      <c r="C219" s="116" t="s">
        <v>399</v>
      </c>
      <c r="D219" s="116"/>
      <c r="E219" s="116"/>
      <c r="F219" s="116"/>
      <c r="G219" s="116"/>
      <c r="H219" s="116"/>
      <c r="I219" s="49"/>
      <c r="J219" s="41"/>
      <c r="K219" s="47"/>
      <c r="L219" s="49">
        <f>SUMIF(CD60:CD200, 2, AZ60:AZ200)</f>
        <v>0</v>
      </c>
    </row>
    <row r="220" spans="1:12" ht="14.25" hidden="1" x14ac:dyDescent="0.2">
      <c r="A220" s="41"/>
      <c r="B220" s="61"/>
      <c r="C220" s="116" t="s">
        <v>400</v>
      </c>
      <c r="D220" s="116"/>
      <c r="E220" s="116"/>
      <c r="F220" s="116"/>
      <c r="G220" s="116"/>
      <c r="H220" s="116"/>
      <c r="I220" s="49"/>
      <c r="J220" s="41"/>
      <c r="K220" s="47"/>
      <c r="L220" s="49">
        <f>SUMIF(CD60:CD200, 2, BA60:BA200)</f>
        <v>0</v>
      </c>
    </row>
    <row r="221" spans="1:12" hidden="1" x14ac:dyDescent="0.2"/>
    <row r="222" spans="1:12" ht="15" hidden="1" x14ac:dyDescent="0.2">
      <c r="A222" s="62"/>
      <c r="B222" s="63"/>
      <c r="C222" s="118" t="s">
        <v>402</v>
      </c>
      <c r="D222" s="118"/>
      <c r="E222" s="118"/>
      <c r="F222" s="118"/>
      <c r="G222" s="118"/>
      <c r="H222" s="118"/>
      <c r="I222" s="51"/>
      <c r="J222" s="62"/>
      <c r="K222" s="64"/>
      <c r="L222" s="51">
        <f>L224+L225</f>
        <v>0</v>
      </c>
    </row>
    <row r="223" spans="1:12" ht="14.25" hidden="1" x14ac:dyDescent="0.2">
      <c r="A223" s="41"/>
      <c r="B223" s="61"/>
      <c r="C223" s="117" t="s">
        <v>369</v>
      </c>
      <c r="D223" s="116"/>
      <c r="E223" s="116"/>
      <c r="F223" s="116"/>
      <c r="G223" s="116"/>
      <c r="H223" s="116"/>
      <c r="I223" s="49"/>
      <c r="J223" s="41"/>
      <c r="K223" s="47"/>
      <c r="L223" s="49"/>
    </row>
    <row r="224" spans="1:12" ht="14.25" hidden="1" x14ac:dyDescent="0.2">
      <c r="A224" s="41"/>
      <c r="B224" s="61"/>
      <c r="C224" s="116" t="s">
        <v>383</v>
      </c>
      <c r="D224" s="116"/>
      <c r="E224" s="116"/>
      <c r="F224" s="116"/>
      <c r="G224" s="116"/>
      <c r="H224" s="116"/>
      <c r="I224" s="49"/>
      <c r="J224" s="41"/>
      <c r="K224" s="47"/>
      <c r="L224" s="49">
        <f>SUMIF(CD60:CD220, 3, BK60:BK220)</f>
        <v>0</v>
      </c>
    </row>
    <row r="225" spans="1:12" ht="14.25" hidden="1" x14ac:dyDescent="0.2">
      <c r="A225" s="41"/>
      <c r="B225" s="61"/>
      <c r="C225" s="116" t="s">
        <v>384</v>
      </c>
      <c r="D225" s="116"/>
      <c r="E225" s="116"/>
      <c r="F225" s="116"/>
      <c r="G225" s="116"/>
      <c r="H225" s="116"/>
      <c r="I225" s="49"/>
      <c r="J225" s="41"/>
      <c r="K225" s="47"/>
      <c r="L225" s="49">
        <f>SUMIF(CD60:CD220, 3, BD60:BD220)</f>
        <v>0</v>
      </c>
    </row>
    <row r="226" spans="1:12" hidden="1" x14ac:dyDescent="0.2"/>
    <row r="227" spans="1:12" ht="15" hidden="1" x14ac:dyDescent="0.2">
      <c r="A227" s="62"/>
      <c r="B227" s="63"/>
      <c r="C227" s="118" t="s">
        <v>403</v>
      </c>
      <c r="D227" s="118"/>
      <c r="E227" s="118"/>
      <c r="F227" s="118"/>
      <c r="G227" s="118"/>
      <c r="H227" s="118"/>
      <c r="I227" s="51"/>
      <c r="J227" s="62"/>
      <c r="K227" s="64"/>
      <c r="L227" s="51">
        <f>L235+L250+L251+L229+L230+L231+L232</f>
        <v>0</v>
      </c>
    </row>
    <row r="228" spans="1:12" ht="14.25" hidden="1" x14ac:dyDescent="0.2">
      <c r="A228" s="41"/>
      <c r="B228" s="61"/>
      <c r="C228" s="117" t="s">
        <v>369</v>
      </c>
      <c r="D228" s="116"/>
      <c r="E228" s="116"/>
      <c r="F228" s="116"/>
      <c r="G228" s="116"/>
      <c r="H228" s="116"/>
      <c r="I228" s="49"/>
      <c r="J228" s="41"/>
      <c r="K228" s="47"/>
      <c r="L228" s="49"/>
    </row>
    <row r="229" spans="1:12" ht="14.25" hidden="1" x14ac:dyDescent="0.2">
      <c r="A229" s="41"/>
      <c r="B229" s="61"/>
      <c r="C229" s="116" t="s">
        <v>404</v>
      </c>
      <c r="D229" s="116"/>
      <c r="E229" s="116"/>
      <c r="F229" s="116"/>
      <c r="G229" s="116"/>
      <c r="H229" s="116"/>
      <c r="I229" s="49"/>
      <c r="J229" s="41"/>
      <c r="K229" s="47"/>
      <c r="L229" s="49"/>
    </row>
    <row r="230" spans="1:12" ht="14.25" hidden="1" x14ac:dyDescent="0.2">
      <c r="A230" s="41"/>
      <c r="B230" s="61"/>
      <c r="C230" s="116" t="s">
        <v>404</v>
      </c>
      <c r="D230" s="116"/>
      <c r="E230" s="116"/>
      <c r="F230" s="116"/>
      <c r="G230" s="116"/>
      <c r="H230" s="116"/>
      <c r="I230" s="49"/>
      <c r="J230" s="41"/>
      <c r="K230" s="47"/>
      <c r="L230" s="49">
        <f>SUM(BQ60:BQ225)</f>
        <v>0</v>
      </c>
    </row>
    <row r="231" spans="1:12" ht="14.25" hidden="1" x14ac:dyDescent="0.2">
      <c r="A231" s="41"/>
      <c r="B231" s="61"/>
      <c r="C231" s="116" t="s">
        <v>405</v>
      </c>
      <c r="D231" s="116"/>
      <c r="E231" s="116"/>
      <c r="F231" s="116"/>
      <c r="G231" s="116"/>
      <c r="H231" s="116"/>
      <c r="I231" s="49"/>
      <c r="J231" s="41"/>
      <c r="K231" s="47"/>
      <c r="L231" s="49">
        <f>SUMIF(CD60:CD225, 4, BB60:BB225)+SUMIF(CD60:CD225, 4, BC60:BC225)+SUMIF(CD60:CD225, 4, BD60:BD225)</f>
        <v>0</v>
      </c>
    </row>
    <row r="232" spans="1:12" ht="14.25" hidden="1" x14ac:dyDescent="0.2">
      <c r="A232" s="41"/>
      <c r="B232" s="61"/>
      <c r="C232" s="116" t="s">
        <v>406</v>
      </c>
      <c r="D232" s="116"/>
      <c r="E232" s="116"/>
      <c r="F232" s="116"/>
      <c r="G232" s="116"/>
      <c r="H232" s="116"/>
      <c r="I232" s="49"/>
      <c r="J232" s="41"/>
      <c r="K232" s="47"/>
      <c r="L232" s="49">
        <f>SUM(BO60:BO225)</f>
        <v>0</v>
      </c>
    </row>
    <row r="233" spans="1:12" ht="14.25" hidden="1" x14ac:dyDescent="0.2">
      <c r="A233" s="41"/>
      <c r="B233" s="61"/>
      <c r="C233" s="116" t="s">
        <v>407</v>
      </c>
      <c r="D233" s="116"/>
      <c r="E233" s="116"/>
      <c r="F233" s="116"/>
      <c r="G233" s="116"/>
      <c r="H233" s="116"/>
      <c r="I233" s="49"/>
      <c r="J233" s="41"/>
      <c r="K233" s="47"/>
      <c r="L233" s="49">
        <f>L235+L250+L251</f>
        <v>0</v>
      </c>
    </row>
    <row r="234" spans="1:12" ht="14.25" hidden="1" x14ac:dyDescent="0.2">
      <c r="A234" s="41"/>
      <c r="B234" s="61"/>
      <c r="C234" s="117" t="s">
        <v>369</v>
      </c>
      <c r="D234" s="116"/>
      <c r="E234" s="116"/>
      <c r="F234" s="116"/>
      <c r="G234" s="116"/>
      <c r="H234" s="116"/>
      <c r="I234" s="49"/>
      <c r="J234" s="41"/>
      <c r="K234" s="47"/>
      <c r="L234" s="49"/>
    </row>
    <row r="235" spans="1:12" ht="14.25" hidden="1" x14ac:dyDescent="0.2">
      <c r="A235" s="41"/>
      <c r="B235" s="61"/>
      <c r="C235" s="116" t="s">
        <v>396</v>
      </c>
      <c r="D235" s="116"/>
      <c r="E235" s="116"/>
      <c r="F235" s="116"/>
      <c r="G235" s="116"/>
      <c r="H235" s="116"/>
      <c r="I235" s="49"/>
      <c r="J235" s="41"/>
      <c r="K235" s="47"/>
      <c r="L235" s="49">
        <f>L237+L238+L244+L248</f>
        <v>0</v>
      </c>
    </row>
    <row r="236" spans="1:12" ht="14.25" hidden="1" x14ac:dyDescent="0.2">
      <c r="A236" s="41"/>
      <c r="B236" s="61"/>
      <c r="C236" s="117" t="s">
        <v>369</v>
      </c>
      <c r="D236" s="116"/>
      <c r="E236" s="116"/>
      <c r="F236" s="116"/>
      <c r="G236" s="116"/>
      <c r="H236" s="116"/>
      <c r="I236" s="49"/>
      <c r="J236" s="41"/>
      <c r="K236" s="47"/>
      <c r="L236" s="49"/>
    </row>
    <row r="237" spans="1:12" ht="14.25" hidden="1" x14ac:dyDescent="0.2">
      <c r="A237" s="41"/>
      <c r="B237" s="61"/>
      <c r="C237" s="116" t="s">
        <v>397</v>
      </c>
      <c r="D237" s="116"/>
      <c r="E237" s="116"/>
      <c r="F237" s="116"/>
      <c r="G237" s="116"/>
      <c r="H237" s="116"/>
      <c r="I237" s="49"/>
      <c r="J237" s="41"/>
      <c r="K237" s="47"/>
      <c r="L237" s="49">
        <f>SUMIF(CD60:CD225, 4, AR60:AR225)</f>
        <v>0</v>
      </c>
    </row>
    <row r="238" spans="1:12" ht="14.25" hidden="1" x14ac:dyDescent="0.2">
      <c r="A238" s="41"/>
      <c r="B238" s="61"/>
      <c r="C238" s="116" t="s">
        <v>371</v>
      </c>
      <c r="D238" s="116"/>
      <c r="E238" s="116"/>
      <c r="F238" s="116"/>
      <c r="G238" s="116"/>
      <c r="H238" s="116"/>
      <c r="I238" s="49"/>
      <c r="J238" s="41"/>
      <c r="K238" s="47"/>
      <c r="L238" s="49">
        <f>L240+L243+L242</f>
        <v>0</v>
      </c>
    </row>
    <row r="239" spans="1:12" ht="14.25" hidden="1" x14ac:dyDescent="0.2">
      <c r="A239" s="41"/>
      <c r="B239" s="61"/>
      <c r="C239" s="117" t="s">
        <v>372</v>
      </c>
      <c r="D239" s="116"/>
      <c r="E239" s="116"/>
      <c r="F239" s="116"/>
      <c r="G239" s="116"/>
      <c r="H239" s="116"/>
      <c r="I239" s="49"/>
      <c r="J239" s="41"/>
      <c r="K239" s="47"/>
      <c r="L239" s="49"/>
    </row>
    <row r="240" spans="1:12" ht="14.25" hidden="1" x14ac:dyDescent="0.2">
      <c r="A240" s="41"/>
      <c r="B240" s="61"/>
      <c r="C240" s="116" t="s">
        <v>371</v>
      </c>
      <c r="D240" s="116"/>
      <c r="E240" s="116"/>
      <c r="F240" s="116"/>
      <c r="G240" s="116"/>
      <c r="H240" s="116"/>
      <c r="I240" s="49"/>
      <c r="J240" s="41"/>
      <c r="K240" s="47"/>
      <c r="L240" s="49">
        <f>SUMIF(CD60:CD225, 4, AO60:AO225)</f>
        <v>0</v>
      </c>
    </row>
    <row r="241" spans="1:12" ht="14.25" hidden="1" x14ac:dyDescent="0.2">
      <c r="A241" s="41"/>
      <c r="B241" s="61"/>
      <c r="C241" s="117" t="s">
        <v>373</v>
      </c>
      <c r="D241" s="116"/>
      <c r="E241" s="116"/>
      <c r="F241" s="116"/>
      <c r="G241" s="116"/>
      <c r="H241" s="116"/>
      <c r="I241" s="49"/>
      <c r="J241" s="41"/>
      <c r="K241" s="47"/>
      <c r="L241" s="49"/>
    </row>
    <row r="242" spans="1:12" ht="14.25" hidden="1" x14ac:dyDescent="0.2">
      <c r="A242" s="41"/>
      <c r="B242" s="61"/>
      <c r="C242" s="116" t="s">
        <v>393</v>
      </c>
      <c r="D242" s="116"/>
      <c r="E242" s="116"/>
      <c r="F242" s="116"/>
      <c r="G242" s="116"/>
      <c r="H242" s="116"/>
      <c r="I242" s="49"/>
      <c r="J242" s="41"/>
      <c r="K242" s="47"/>
      <c r="L242" s="49">
        <f>SUMIF(CD60:CD225, 4, AT60:AT225)</f>
        <v>0</v>
      </c>
    </row>
    <row r="243" spans="1:12" ht="14.25" hidden="1" x14ac:dyDescent="0.2">
      <c r="A243" s="41"/>
      <c r="B243" s="61"/>
      <c r="C243" s="116" t="s">
        <v>374</v>
      </c>
      <c r="D243" s="116"/>
      <c r="E243" s="116"/>
      <c r="F243" s="116"/>
      <c r="G243" s="116"/>
      <c r="H243" s="116"/>
      <c r="I243" s="49"/>
      <c r="J243" s="41"/>
      <c r="K243" s="47"/>
      <c r="L243" s="49">
        <f>SUMIF(CD60:CD225, 4, AV60:AV225)</f>
        <v>0</v>
      </c>
    </row>
    <row r="244" spans="1:12" ht="14.25" hidden="1" x14ac:dyDescent="0.2">
      <c r="A244" s="41"/>
      <c r="B244" s="61"/>
      <c r="C244" s="116" t="s">
        <v>375</v>
      </c>
      <c r="D244" s="116"/>
      <c r="E244" s="116"/>
      <c r="F244" s="116"/>
      <c r="G244" s="116"/>
      <c r="H244" s="116"/>
      <c r="I244" s="49"/>
      <c r="J244" s="41"/>
      <c r="K244" s="47"/>
      <c r="L244" s="49">
        <f>L246+L247</f>
        <v>0</v>
      </c>
    </row>
    <row r="245" spans="1:12" ht="14.25" hidden="1" x14ac:dyDescent="0.2">
      <c r="A245" s="41"/>
      <c r="B245" s="61"/>
      <c r="C245" s="117" t="s">
        <v>372</v>
      </c>
      <c r="D245" s="116"/>
      <c r="E245" s="116"/>
      <c r="F245" s="116"/>
      <c r="G245" s="116"/>
      <c r="H245" s="116"/>
      <c r="I245" s="49"/>
      <c r="J245" s="41"/>
      <c r="K245" s="47"/>
      <c r="L245" s="49"/>
    </row>
    <row r="246" spans="1:12" ht="14.25" hidden="1" x14ac:dyDescent="0.2">
      <c r="A246" s="41"/>
      <c r="B246" s="61"/>
      <c r="C246" s="116" t="s">
        <v>376</v>
      </c>
      <c r="D246" s="116"/>
      <c r="E246" s="116"/>
      <c r="F246" s="116"/>
      <c r="G246" s="116"/>
      <c r="H246" s="116"/>
      <c r="I246" s="49"/>
      <c r="J246" s="41"/>
      <c r="K246" s="47"/>
      <c r="L246" s="49">
        <f>SUMIF(CD60:CD225, 4, AW60:AW225)-SUMIF(CD60:CD225, 4, BK60:BK225)</f>
        <v>0</v>
      </c>
    </row>
    <row r="247" spans="1:12" ht="14.25" hidden="1" x14ac:dyDescent="0.2">
      <c r="A247" s="41"/>
      <c r="B247" s="61"/>
      <c r="C247" s="116" t="s">
        <v>377</v>
      </c>
      <c r="D247" s="116"/>
      <c r="E247" s="116"/>
      <c r="F247" s="116"/>
      <c r="G247" s="116"/>
      <c r="H247" s="116"/>
      <c r="I247" s="49"/>
      <c r="J247" s="41"/>
      <c r="K247" s="47"/>
      <c r="L247" s="49">
        <f>SUMIF(CD60:CD225, 4, BC60:BC225)</f>
        <v>0</v>
      </c>
    </row>
    <row r="248" spans="1:12" ht="14.25" hidden="1" x14ac:dyDescent="0.2">
      <c r="A248" s="41"/>
      <c r="B248" s="61"/>
      <c r="C248" s="116" t="s">
        <v>378</v>
      </c>
      <c r="D248" s="116"/>
      <c r="E248" s="116"/>
      <c r="F248" s="116"/>
      <c r="G248" s="116"/>
      <c r="H248" s="116"/>
      <c r="I248" s="49"/>
      <c r="J248" s="41"/>
      <c r="K248" s="47"/>
      <c r="L248" s="49">
        <f>SUMIF(CD60:CD225, 4, BB60:BB225)</f>
        <v>0</v>
      </c>
    </row>
    <row r="249" spans="1:12" ht="14.25" hidden="1" x14ac:dyDescent="0.2">
      <c r="A249" s="41"/>
      <c r="B249" s="61"/>
      <c r="C249" s="116" t="s">
        <v>398</v>
      </c>
      <c r="D249" s="116"/>
      <c r="E249" s="116"/>
      <c r="F249" s="116"/>
      <c r="G249" s="116"/>
      <c r="H249" s="116"/>
      <c r="I249" s="49"/>
      <c r="J249" s="41"/>
      <c r="K249" s="47"/>
      <c r="L249" s="49">
        <f>SUMIF(CD60:CD225, 4, AR60:AR225)+SUMIF(CD60:CD225, 4, AT60:AT225)+SUMIF(CD60:CD225, 4, AV60:AV225)</f>
        <v>0</v>
      </c>
    </row>
    <row r="250" spans="1:12" ht="14.25" hidden="1" x14ac:dyDescent="0.2">
      <c r="A250" s="41"/>
      <c r="B250" s="61"/>
      <c r="C250" s="116" t="s">
        <v>399</v>
      </c>
      <c r="D250" s="116"/>
      <c r="E250" s="116"/>
      <c r="F250" s="116"/>
      <c r="G250" s="116"/>
      <c r="H250" s="116"/>
      <c r="I250" s="49"/>
      <c r="J250" s="41"/>
      <c r="K250" s="47"/>
      <c r="L250" s="49">
        <f>SUMIF(CD60:CD225, 4, AZ60:AZ225)</f>
        <v>0</v>
      </c>
    </row>
    <row r="251" spans="1:12" ht="14.25" hidden="1" x14ac:dyDescent="0.2">
      <c r="A251" s="41"/>
      <c r="B251" s="61"/>
      <c r="C251" s="116" t="s">
        <v>400</v>
      </c>
      <c r="D251" s="116"/>
      <c r="E251" s="116"/>
      <c r="F251" s="116"/>
      <c r="G251" s="116"/>
      <c r="H251" s="116"/>
      <c r="I251" s="49"/>
      <c r="J251" s="41"/>
      <c r="K251" s="47"/>
      <c r="L251" s="49">
        <f>SUMIF(CD60:CD225, 4, BA60:BA225)</f>
        <v>0</v>
      </c>
    </row>
    <row r="252" spans="1:12" hidden="1" x14ac:dyDescent="0.2"/>
    <row r="253" spans="1:12" ht="15" hidden="1" x14ac:dyDescent="0.2">
      <c r="A253" s="62"/>
      <c r="B253" s="63"/>
      <c r="C253" s="118" t="s">
        <v>408</v>
      </c>
      <c r="D253" s="118"/>
      <c r="E253" s="118"/>
      <c r="F253" s="118"/>
      <c r="G253" s="118"/>
      <c r="H253" s="118"/>
      <c r="I253" s="51"/>
      <c r="J253" s="62"/>
      <c r="K253" s="64"/>
      <c r="L253" s="51">
        <f>L182+L202+L222+L227</f>
        <v>14716.929999999998</v>
      </c>
    </row>
    <row r="254" spans="1:12" ht="14.25" hidden="1" x14ac:dyDescent="0.2">
      <c r="A254" s="41"/>
      <c r="B254" s="61"/>
      <c r="C254" s="117" t="s">
        <v>369</v>
      </c>
      <c r="D254" s="116"/>
      <c r="E254" s="116"/>
      <c r="F254" s="116"/>
      <c r="G254" s="116"/>
      <c r="H254" s="116"/>
      <c r="I254" s="49"/>
      <c r="J254" s="41"/>
      <c r="K254" s="47"/>
      <c r="L254" s="49"/>
    </row>
    <row r="255" spans="1:12" ht="14.25" hidden="1" x14ac:dyDescent="0.2">
      <c r="A255" s="41"/>
      <c r="B255" s="61"/>
      <c r="C255" s="116" t="s">
        <v>396</v>
      </c>
      <c r="D255" s="116"/>
      <c r="E255" s="116"/>
      <c r="F255" s="116"/>
      <c r="G255" s="116"/>
      <c r="H255" s="116"/>
      <c r="I255" s="49"/>
      <c r="J255" s="41"/>
      <c r="K255" s="47"/>
      <c r="L255" s="49">
        <f>L257+L258+L264+L268</f>
        <v>7101.8499999999995</v>
      </c>
    </row>
    <row r="256" spans="1:12" ht="14.25" hidden="1" x14ac:dyDescent="0.2">
      <c r="A256" s="41"/>
      <c r="B256" s="61"/>
      <c r="C256" s="117" t="s">
        <v>369</v>
      </c>
      <c r="D256" s="116"/>
      <c r="E256" s="116"/>
      <c r="F256" s="116"/>
      <c r="G256" s="116"/>
      <c r="H256" s="116"/>
      <c r="I256" s="49"/>
      <c r="J256" s="41"/>
      <c r="K256" s="47"/>
      <c r="L256" s="49"/>
    </row>
    <row r="257" spans="1:12" ht="14.25" hidden="1" x14ac:dyDescent="0.2">
      <c r="A257" s="41"/>
      <c r="B257" s="61"/>
      <c r="C257" s="116" t="s">
        <v>397</v>
      </c>
      <c r="D257" s="116"/>
      <c r="E257" s="116"/>
      <c r="F257" s="116"/>
      <c r="G257" s="116"/>
      <c r="H257" s="116"/>
      <c r="I257" s="49"/>
      <c r="J257" s="41"/>
      <c r="K257" s="47"/>
      <c r="L257" s="49">
        <f>SUM(AR60:AR251)</f>
        <v>5643.99</v>
      </c>
    </row>
    <row r="258" spans="1:12" ht="14.25" hidden="1" x14ac:dyDescent="0.2">
      <c r="A258" s="41"/>
      <c r="B258" s="61"/>
      <c r="C258" s="116" t="s">
        <v>371</v>
      </c>
      <c r="D258" s="116"/>
      <c r="E258" s="116"/>
      <c r="F258" s="116"/>
      <c r="G258" s="116"/>
      <c r="H258" s="116"/>
      <c r="I258" s="49"/>
      <c r="J258" s="41"/>
      <c r="K258" s="47"/>
      <c r="L258" s="49">
        <f>L260+L263+L262</f>
        <v>199.45</v>
      </c>
    </row>
    <row r="259" spans="1:12" ht="14.25" hidden="1" x14ac:dyDescent="0.2">
      <c r="A259" s="41"/>
      <c r="B259" s="61"/>
      <c r="C259" s="117" t="s">
        <v>372</v>
      </c>
      <c r="D259" s="116"/>
      <c r="E259" s="116"/>
      <c r="F259" s="116"/>
      <c r="G259" s="116"/>
      <c r="H259" s="116"/>
      <c r="I259" s="49"/>
      <c r="J259" s="41"/>
      <c r="K259" s="47"/>
      <c r="L259" s="49"/>
    </row>
    <row r="260" spans="1:12" ht="14.25" hidden="1" x14ac:dyDescent="0.2">
      <c r="A260" s="41"/>
      <c r="B260" s="61"/>
      <c r="C260" s="116" t="s">
        <v>371</v>
      </c>
      <c r="D260" s="116"/>
      <c r="E260" s="116"/>
      <c r="F260" s="116"/>
      <c r="G260" s="116"/>
      <c r="H260" s="116"/>
      <c r="I260" s="49"/>
      <c r="J260" s="41"/>
      <c r="K260" s="47"/>
      <c r="L260" s="49">
        <f>SUM(AO60:AO251)</f>
        <v>114.71999999999998</v>
      </c>
    </row>
    <row r="261" spans="1:12" ht="14.25" hidden="1" x14ac:dyDescent="0.2">
      <c r="A261" s="41"/>
      <c r="B261" s="61"/>
      <c r="C261" s="117" t="s">
        <v>373</v>
      </c>
      <c r="D261" s="116"/>
      <c r="E261" s="116"/>
      <c r="F261" s="116"/>
      <c r="G261" s="116"/>
      <c r="H261" s="116"/>
      <c r="I261" s="49"/>
      <c r="J261" s="41"/>
      <c r="K261" s="47"/>
      <c r="L261" s="49"/>
    </row>
    <row r="262" spans="1:12" ht="14.25" hidden="1" x14ac:dyDescent="0.2">
      <c r="A262" s="41"/>
      <c r="B262" s="61"/>
      <c r="C262" s="116" t="s">
        <v>393</v>
      </c>
      <c r="D262" s="116"/>
      <c r="E262" s="116"/>
      <c r="F262" s="116"/>
      <c r="G262" s="116"/>
      <c r="H262" s="116"/>
      <c r="I262" s="49"/>
      <c r="J262" s="41"/>
      <c r="K262" s="47"/>
      <c r="L262" s="49">
        <f>SUM(AT60:AT251)</f>
        <v>84.73</v>
      </c>
    </row>
    <row r="263" spans="1:12" ht="14.25" hidden="1" x14ac:dyDescent="0.2">
      <c r="A263" s="41"/>
      <c r="B263" s="61"/>
      <c r="C263" s="116" t="s">
        <v>374</v>
      </c>
      <c r="D263" s="116"/>
      <c r="E263" s="116"/>
      <c r="F263" s="116"/>
      <c r="G263" s="116"/>
      <c r="H263" s="116"/>
      <c r="I263" s="49"/>
      <c r="J263" s="41"/>
      <c r="K263" s="47"/>
      <c r="L263" s="49">
        <f>SUM(AV60:AV251)</f>
        <v>0</v>
      </c>
    </row>
    <row r="264" spans="1:12" ht="14.25" hidden="1" x14ac:dyDescent="0.2">
      <c r="A264" s="41"/>
      <c r="B264" s="61"/>
      <c r="C264" s="116" t="s">
        <v>375</v>
      </c>
      <c r="D264" s="116"/>
      <c r="E264" s="116"/>
      <c r="F264" s="116"/>
      <c r="G264" s="116"/>
      <c r="H264" s="116"/>
      <c r="I264" s="49"/>
      <c r="J264" s="41"/>
      <c r="K264" s="47"/>
      <c r="L264" s="49">
        <f>L266+L267</f>
        <v>0</v>
      </c>
    </row>
    <row r="265" spans="1:12" ht="14.25" hidden="1" x14ac:dyDescent="0.2">
      <c r="A265" s="41"/>
      <c r="B265" s="61"/>
      <c r="C265" s="117" t="s">
        <v>372</v>
      </c>
      <c r="D265" s="116"/>
      <c r="E265" s="116"/>
      <c r="F265" s="116"/>
      <c r="G265" s="116"/>
      <c r="H265" s="116"/>
      <c r="I265" s="49"/>
      <c r="J265" s="41"/>
      <c r="K265" s="47"/>
      <c r="L265" s="49"/>
    </row>
    <row r="266" spans="1:12" ht="14.25" hidden="1" x14ac:dyDescent="0.2">
      <c r="A266" s="41"/>
      <c r="B266" s="61"/>
      <c r="C266" s="116" t="s">
        <v>376</v>
      </c>
      <c r="D266" s="116"/>
      <c r="E266" s="116"/>
      <c r="F266" s="116"/>
      <c r="G266" s="116"/>
      <c r="H266" s="116"/>
      <c r="I266" s="49"/>
      <c r="J266" s="41"/>
      <c r="K266" s="47"/>
      <c r="L266" s="49">
        <f>SUM(AW60:AW251)-SUM(BK60:BK251)</f>
        <v>0</v>
      </c>
    </row>
    <row r="267" spans="1:12" ht="14.25" hidden="1" x14ac:dyDescent="0.2">
      <c r="A267" s="41"/>
      <c r="B267" s="61"/>
      <c r="C267" s="116" t="s">
        <v>377</v>
      </c>
      <c r="D267" s="116"/>
      <c r="E267" s="116"/>
      <c r="F267" s="116"/>
      <c r="G267" s="116"/>
      <c r="H267" s="116"/>
      <c r="I267" s="49"/>
      <c r="J267" s="41"/>
      <c r="K267" s="47"/>
      <c r="L267" s="49">
        <f>SUM(BC60:BC251)</f>
        <v>0</v>
      </c>
    </row>
    <row r="268" spans="1:12" ht="14.25" hidden="1" x14ac:dyDescent="0.2">
      <c r="A268" s="41"/>
      <c r="B268" s="61"/>
      <c r="C268" s="116" t="s">
        <v>378</v>
      </c>
      <c r="D268" s="116"/>
      <c r="E268" s="116"/>
      <c r="F268" s="116"/>
      <c r="G268" s="116"/>
      <c r="H268" s="116"/>
      <c r="I268" s="49"/>
      <c r="J268" s="41"/>
      <c r="K268" s="47"/>
      <c r="L268" s="49">
        <f>SUM(BB60:BB251)</f>
        <v>1258.4100000000001</v>
      </c>
    </row>
    <row r="269" spans="1:12" ht="14.25" hidden="1" x14ac:dyDescent="0.2">
      <c r="A269" s="41"/>
      <c r="B269" s="61"/>
      <c r="C269" s="116" t="s">
        <v>379</v>
      </c>
      <c r="D269" s="116"/>
      <c r="E269" s="116"/>
      <c r="F269" s="116"/>
      <c r="G269" s="116"/>
      <c r="H269" s="116"/>
      <c r="I269" s="49"/>
      <c r="J269" s="41"/>
      <c r="K269" s="47"/>
      <c r="L269" s="49">
        <f>SUM(AR60:AR251)+SUM(AT60:AT251)+SUM(AV60:AV251)</f>
        <v>5728.7199999999993</v>
      </c>
    </row>
    <row r="270" spans="1:12" ht="14.25" hidden="1" x14ac:dyDescent="0.2">
      <c r="A270" s="41"/>
      <c r="B270" s="61"/>
      <c r="C270" s="116" t="s">
        <v>380</v>
      </c>
      <c r="D270" s="116"/>
      <c r="E270" s="116"/>
      <c r="F270" s="116"/>
      <c r="G270" s="116"/>
      <c r="H270" s="116"/>
      <c r="I270" s="49"/>
      <c r="J270" s="41"/>
      <c r="K270" s="47"/>
      <c r="L270" s="49">
        <f>SUM(AZ60:AZ251)</f>
        <v>5138.75</v>
      </c>
    </row>
    <row r="271" spans="1:12" ht="14.25" hidden="1" x14ac:dyDescent="0.2">
      <c r="A271" s="41"/>
      <c r="B271" s="61"/>
      <c r="C271" s="116" t="s">
        <v>381</v>
      </c>
      <c r="D271" s="116"/>
      <c r="E271" s="116"/>
      <c r="F271" s="116"/>
      <c r="G271" s="116"/>
      <c r="H271" s="116"/>
      <c r="I271" s="49"/>
      <c r="J271" s="41"/>
      <c r="K271" s="47"/>
      <c r="L271" s="49">
        <f>SUM(BA60:BA251)</f>
        <v>2476.33</v>
      </c>
    </row>
    <row r="272" spans="1:12" ht="14.25" hidden="1" x14ac:dyDescent="0.2">
      <c r="A272" s="41"/>
      <c r="B272" s="61"/>
      <c r="C272" s="116" t="s">
        <v>409</v>
      </c>
      <c r="D272" s="116"/>
      <c r="E272" s="116"/>
      <c r="F272" s="116"/>
      <c r="G272" s="116"/>
      <c r="H272" s="116"/>
      <c r="I272" s="49"/>
      <c r="J272" s="41"/>
      <c r="K272" s="47"/>
      <c r="L272" s="49">
        <f>L274+L275</f>
        <v>0</v>
      </c>
    </row>
    <row r="273" spans="1:12" ht="14.25" hidden="1" x14ac:dyDescent="0.2">
      <c r="A273" s="41"/>
      <c r="B273" s="61"/>
      <c r="C273" s="117" t="s">
        <v>369</v>
      </c>
      <c r="D273" s="116"/>
      <c r="E273" s="116"/>
      <c r="F273" s="116"/>
      <c r="G273" s="116"/>
      <c r="H273" s="116"/>
      <c r="I273" s="49"/>
      <c r="J273" s="41"/>
      <c r="K273" s="47"/>
      <c r="L273" s="49"/>
    </row>
    <row r="274" spans="1:12" ht="14.25" hidden="1" x14ac:dyDescent="0.2">
      <c r="A274" s="41"/>
      <c r="B274" s="61"/>
      <c r="C274" s="116" t="s">
        <v>383</v>
      </c>
      <c r="D274" s="116"/>
      <c r="E274" s="116"/>
      <c r="F274" s="116"/>
      <c r="G274" s="116"/>
      <c r="H274" s="116"/>
      <c r="I274" s="49"/>
      <c r="J274" s="41"/>
      <c r="K274" s="47"/>
      <c r="L274" s="49">
        <f>SUM(BK60:BK251)</f>
        <v>0</v>
      </c>
    </row>
    <row r="275" spans="1:12" ht="14.25" hidden="1" x14ac:dyDescent="0.2">
      <c r="A275" s="41"/>
      <c r="B275" s="61"/>
      <c r="C275" s="116" t="s">
        <v>384</v>
      </c>
      <c r="D275" s="116"/>
      <c r="E275" s="116"/>
      <c r="F275" s="116"/>
      <c r="G275" s="116"/>
      <c r="H275" s="116"/>
      <c r="I275" s="49"/>
      <c r="J275" s="41"/>
      <c r="K275" s="47"/>
      <c r="L275" s="49">
        <f>SUM(BD60:BD251)</f>
        <v>0</v>
      </c>
    </row>
    <row r="276" spans="1:12" ht="14.25" hidden="1" x14ac:dyDescent="0.2">
      <c r="A276" s="41"/>
      <c r="B276" s="61"/>
      <c r="C276" s="116" t="s">
        <v>410</v>
      </c>
      <c r="D276" s="116"/>
      <c r="E276" s="116"/>
      <c r="F276" s="116"/>
      <c r="G276" s="116"/>
      <c r="H276" s="116"/>
      <c r="I276" s="49"/>
      <c r="J276" s="41"/>
      <c r="K276" s="47"/>
      <c r="L276" s="49">
        <f>L227</f>
        <v>0</v>
      </c>
    </row>
    <row r="277" spans="1:12" ht="14.25" hidden="1" x14ac:dyDescent="0.2">
      <c r="A277" s="41"/>
      <c r="B277" s="61"/>
      <c r="C277" s="118" t="s">
        <v>388</v>
      </c>
      <c r="D277" s="116"/>
      <c r="E277" s="116"/>
      <c r="F277" s="116"/>
      <c r="G277" s="116"/>
      <c r="H277" s="116"/>
      <c r="I277" s="49"/>
      <c r="J277" s="41"/>
      <c r="K277" s="47"/>
      <c r="L277" s="49"/>
    </row>
    <row r="278" spans="1:12" ht="14.25" hidden="1" x14ac:dyDescent="0.2">
      <c r="A278" s="41"/>
      <c r="B278" s="61"/>
      <c r="C278" s="116" t="s">
        <v>389</v>
      </c>
      <c r="D278" s="116"/>
      <c r="E278" s="116"/>
      <c r="F278" s="116"/>
      <c r="G278" s="116"/>
      <c r="H278" s="116"/>
      <c r="I278" s="49"/>
      <c r="J278" s="41"/>
      <c r="K278" s="47"/>
      <c r="L278" s="49">
        <f>SUM(AX60:AX251)</f>
        <v>0</v>
      </c>
    </row>
    <row r="279" spans="1:12" ht="14.25" hidden="1" x14ac:dyDescent="0.2">
      <c r="A279" s="41"/>
      <c r="B279" s="61"/>
      <c r="C279" s="116" t="s">
        <v>390</v>
      </c>
      <c r="D279" s="116"/>
      <c r="E279" s="116"/>
      <c r="F279" s="116"/>
      <c r="G279" s="116"/>
      <c r="H279" s="116"/>
      <c r="I279" s="49"/>
      <c r="J279" s="41"/>
      <c r="K279" s="47"/>
      <c r="L279" s="49">
        <f>SUM(AY60:AY251)</f>
        <v>0</v>
      </c>
    </row>
    <row r="280" spans="1:12" ht="14.25" hidden="1" x14ac:dyDescent="0.2">
      <c r="A280" s="41"/>
      <c r="B280" s="61"/>
      <c r="C280" s="116" t="s">
        <v>391</v>
      </c>
      <c r="D280" s="116"/>
      <c r="E280" s="116"/>
      <c r="F280" s="119"/>
      <c r="G280" s="50">
        <f>Source!F92</f>
        <v>10.9748</v>
      </c>
      <c r="H280" s="41"/>
      <c r="I280" s="41"/>
      <c r="J280" s="41"/>
      <c r="K280" s="41"/>
      <c r="L280" s="41"/>
    </row>
    <row r="281" spans="1:12" ht="14.25" hidden="1" x14ac:dyDescent="0.2">
      <c r="A281" s="41"/>
      <c r="B281" s="61"/>
      <c r="C281" s="116" t="s">
        <v>392</v>
      </c>
      <c r="D281" s="116"/>
      <c r="E281" s="116"/>
      <c r="F281" s="119"/>
      <c r="G281" s="50">
        <f>Source!F93</f>
        <v>0.1333</v>
      </c>
      <c r="H281" s="41"/>
      <c r="I281" s="41"/>
      <c r="J281" s="41"/>
      <c r="K281" s="41"/>
      <c r="L281" s="41"/>
    </row>
    <row r="285" spans="1:12" ht="14.25" customHeight="1" x14ac:dyDescent="0.2">
      <c r="A285" s="73"/>
      <c r="B285" s="74" t="s">
        <v>411</v>
      </c>
      <c r="C285" s="75" t="str">
        <f>IF(Source!AC12&lt;&gt;"", Source!AC12," ")</f>
        <v>гл. специалист ОЦ</v>
      </c>
      <c r="D285" s="33"/>
      <c r="E285" s="33"/>
      <c r="F285" s="33"/>
      <c r="G285" s="33"/>
      <c r="H285" s="13" t="str">
        <f>IF(Source!AB12&lt;&gt;"", Source!AB12," ")</f>
        <v>Т.Д. Федунова</v>
      </c>
      <c r="I285" s="23"/>
      <c r="J285" s="23"/>
      <c r="K285" s="37"/>
      <c r="L285" s="37"/>
    </row>
    <row r="286" spans="1:12" ht="14.25" customHeight="1" x14ac:dyDescent="0.2">
      <c r="A286" s="73"/>
      <c r="B286" s="76"/>
      <c r="C286" s="121" t="s">
        <v>412</v>
      </c>
      <c r="D286" s="121"/>
      <c r="E286" s="121"/>
      <c r="F286" s="121"/>
      <c r="G286" s="121"/>
      <c r="H286" s="23"/>
      <c r="I286" s="23"/>
      <c r="J286" s="23"/>
      <c r="K286" s="37"/>
      <c r="L286" s="37"/>
    </row>
    <row r="287" spans="1:12" ht="14.25" customHeight="1" x14ac:dyDescent="0.2">
      <c r="A287" s="73"/>
      <c r="B287" s="76"/>
      <c r="C287" s="12"/>
      <c r="D287" s="12"/>
      <c r="E287" s="12"/>
      <c r="F287" s="12"/>
      <c r="G287" s="12"/>
      <c r="H287" s="23"/>
      <c r="I287" s="23"/>
      <c r="J287" s="23"/>
      <c r="K287" s="37"/>
      <c r="L287" s="37"/>
    </row>
    <row r="288" spans="1:12" ht="14.25" customHeight="1" x14ac:dyDescent="0.2">
      <c r="A288" s="73"/>
      <c r="B288" s="74" t="s">
        <v>413</v>
      </c>
      <c r="C288" s="75" t="str">
        <f>IF(Source!AE12&lt;&gt;"", Source!AE12," ")</f>
        <v>начальник ОЦ</v>
      </c>
      <c r="D288" s="33"/>
      <c r="E288" s="33"/>
      <c r="F288" s="33"/>
      <c r="G288" s="33"/>
      <c r="H288" s="13" t="str">
        <f>IF(Source!AD12&lt;&gt;"", Source!AD12," ")</f>
        <v>В.В. Вейцман</v>
      </c>
      <c r="I288" s="23"/>
      <c r="J288" s="23"/>
      <c r="K288" s="37"/>
      <c r="L288" s="37"/>
    </row>
    <row r="289" spans="1:12" ht="14.25" customHeight="1" x14ac:dyDescent="0.2">
      <c r="A289" s="12"/>
      <c r="B289" s="12"/>
      <c r="C289" s="121" t="s">
        <v>412</v>
      </c>
      <c r="D289" s="121"/>
      <c r="E289" s="121"/>
      <c r="F289" s="121"/>
      <c r="G289" s="121"/>
      <c r="H289" s="23"/>
      <c r="I289" s="23"/>
      <c r="J289" s="23"/>
      <c r="K289" s="37"/>
      <c r="L289" s="37"/>
    </row>
  </sheetData>
  <mergeCells count="199">
    <mergeCell ref="C278:H278"/>
    <mergeCell ref="C279:H279"/>
    <mergeCell ref="C280:F280"/>
    <mergeCell ref="C281:F281"/>
    <mergeCell ref="C286:G286"/>
    <mergeCell ref="C289:G289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54:H254"/>
    <mergeCell ref="C255:H255"/>
    <mergeCell ref="C256:H256"/>
    <mergeCell ref="C257:H257"/>
    <mergeCell ref="C258:H258"/>
    <mergeCell ref="C259:H259"/>
    <mergeCell ref="C247:H247"/>
    <mergeCell ref="C248:H248"/>
    <mergeCell ref="C249:H249"/>
    <mergeCell ref="C250:H250"/>
    <mergeCell ref="C251:H251"/>
    <mergeCell ref="C253:H253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22:H222"/>
    <mergeCell ref="C223:H223"/>
    <mergeCell ref="C224:H224"/>
    <mergeCell ref="C225:H225"/>
    <mergeCell ref="C227:H227"/>
    <mergeCell ref="C228:H228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6:H196"/>
    <mergeCell ref="C197:H197"/>
    <mergeCell ref="C198:H198"/>
    <mergeCell ref="C199:H199"/>
    <mergeCell ref="C200:H200"/>
    <mergeCell ref="C202:H202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5:H175"/>
    <mergeCell ref="C176:F176"/>
    <mergeCell ref="C177:F177"/>
    <mergeCell ref="C180:H180"/>
    <mergeCell ref="C182:H182"/>
    <mergeCell ref="C183:H183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6:H146"/>
    <mergeCell ref="I146:J146"/>
    <mergeCell ref="K146:L146"/>
    <mergeCell ref="C148:H148"/>
    <mergeCell ref="C149:H149"/>
    <mergeCell ref="C150:H150"/>
    <mergeCell ref="C128:H128"/>
    <mergeCell ref="I128:J128"/>
    <mergeCell ref="K128:L128"/>
    <mergeCell ref="C137:H137"/>
    <mergeCell ref="I137:J137"/>
    <mergeCell ref="K137:L137"/>
    <mergeCell ref="C106:H106"/>
    <mergeCell ref="I106:J106"/>
    <mergeCell ref="K106:L106"/>
    <mergeCell ref="C119:H119"/>
    <mergeCell ref="I119:J119"/>
    <mergeCell ref="K119:L119"/>
    <mergeCell ref="C72:H72"/>
    <mergeCell ref="I72:J72"/>
    <mergeCell ref="K72:L72"/>
    <mergeCell ref="C90:H90"/>
    <mergeCell ref="I90:J90"/>
    <mergeCell ref="K90:L90"/>
    <mergeCell ref="E54:G57"/>
    <mergeCell ref="H54:L57"/>
    <mergeCell ref="A62:L62"/>
    <mergeCell ref="C70:H70"/>
    <mergeCell ref="I70:J70"/>
    <mergeCell ref="K70:L70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35:L35"/>
    <mergeCell ref="A20:E20"/>
    <mergeCell ref="F20:L20"/>
    <mergeCell ref="A22:E22"/>
    <mergeCell ref="F22:L22"/>
    <mergeCell ref="A24:E24"/>
    <mergeCell ref="F24:L24"/>
    <mergeCell ref="C51:D51"/>
    <mergeCell ref="C52:D52"/>
    <mergeCell ref="B3:E3"/>
    <mergeCell ref="H3:L3"/>
    <mergeCell ref="B4:E4"/>
    <mergeCell ref="H4:L4"/>
    <mergeCell ref="B6:E6"/>
    <mergeCell ref="H6:L6"/>
    <mergeCell ref="M54:N57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A27:L27"/>
    <mergeCell ref="A28:L28"/>
    <mergeCell ref="A30:L30"/>
    <mergeCell ref="A31:L31"/>
    <mergeCell ref="A33:L33"/>
  </mergeCells>
  <pageMargins left="0.4" right="0.2" top="0.2" bottom="0.4" header="0.2" footer="0.2"/>
  <pageSetup paperSize="9" scale="49" fitToHeight="0" orientation="portrait" horizontalDpi="300" verticalDpi="0" copies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84"/>
  <sheetViews>
    <sheetView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178</v>
      </c>
      <c r="C12" s="1">
        <v>0</v>
      </c>
      <c r="D12" s="1">
        <f>ROW(A100)</f>
        <v>100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11</v>
      </c>
      <c r="AI12" s="1" t="s">
        <v>3</v>
      </c>
      <c r="AJ12" s="1" t="s">
        <v>12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46073</v>
      </c>
      <c r="CT12" s="1">
        <v>540</v>
      </c>
      <c r="CU12" s="1">
        <v>17</v>
      </c>
      <c r="CV12" s="1" t="s">
        <v>287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B100</f>
        <v>178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(ФСНБ-2022)_</v>
      </c>
      <c r="G18" s="2" t="str">
        <f t="shared" si="0"/>
        <v>Тех обслед строит конструкций ЗиС 2026г-2027_ФСНБ-2022_</v>
      </c>
      <c r="H18" s="2"/>
      <c r="I18" s="2"/>
      <c r="J18" s="2"/>
      <c r="K18" s="2"/>
      <c r="L18" s="2"/>
      <c r="M18" s="2"/>
      <c r="N18" s="2"/>
      <c r="O18" s="2">
        <f t="shared" ref="O18:AT18" si="1">O100</f>
        <v>5843.44</v>
      </c>
      <c r="P18" s="2">
        <f t="shared" si="1"/>
        <v>0</v>
      </c>
      <c r="Q18" s="2">
        <f t="shared" si="1"/>
        <v>114.72</v>
      </c>
      <c r="R18" s="2">
        <f t="shared" si="1"/>
        <v>84.73</v>
      </c>
      <c r="S18" s="2">
        <f t="shared" si="1"/>
        <v>5643.99</v>
      </c>
      <c r="T18" s="2">
        <f t="shared" si="1"/>
        <v>0</v>
      </c>
      <c r="U18" s="2">
        <f t="shared" si="1"/>
        <v>10.9748</v>
      </c>
      <c r="V18" s="2">
        <f t="shared" si="1"/>
        <v>0.1333</v>
      </c>
      <c r="W18" s="2">
        <f t="shared" si="1"/>
        <v>0</v>
      </c>
      <c r="X18" s="2">
        <f t="shared" si="1"/>
        <v>5138.75</v>
      </c>
      <c r="Y18" s="2">
        <f t="shared" si="1"/>
        <v>2476.33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14716.93</v>
      </c>
      <c r="AS18" s="2">
        <f t="shared" si="1"/>
        <v>14716.93</v>
      </c>
      <c r="AT18" s="2">
        <f t="shared" si="1"/>
        <v>0</v>
      </c>
      <c r="AU18" s="2">
        <f t="shared" ref="AU18:BZ18" si="2">AU100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1258.4100000000001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ROW(A70)</f>
        <v>70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23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23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Выполнение аварийных работ по техническому обследованию строительных конструкций зданий, сооружений и инженерных сетей МВС-филиала ПАО "Россети Московский регион" в 2026-2027гг.</v>
      </c>
      <c r="H22" s="2"/>
      <c r="I22" s="2"/>
      <c r="J22" s="2"/>
      <c r="K22" s="2"/>
      <c r="L22" s="2"/>
      <c r="M22" s="2"/>
      <c r="N22" s="2"/>
      <c r="O22" s="2">
        <f t="shared" ref="O22:AT22" si="8">O70</f>
        <v>5843.44</v>
      </c>
      <c r="P22" s="2">
        <f t="shared" si="8"/>
        <v>0</v>
      </c>
      <c r="Q22" s="2">
        <f t="shared" si="8"/>
        <v>114.72</v>
      </c>
      <c r="R22" s="2">
        <f t="shared" si="8"/>
        <v>84.73</v>
      </c>
      <c r="S22" s="2">
        <f t="shared" si="8"/>
        <v>5643.99</v>
      </c>
      <c r="T22" s="2">
        <f t="shared" si="8"/>
        <v>0</v>
      </c>
      <c r="U22" s="2">
        <f t="shared" si="8"/>
        <v>10.9748</v>
      </c>
      <c r="V22" s="2">
        <f t="shared" si="8"/>
        <v>0.1333</v>
      </c>
      <c r="W22" s="2">
        <f t="shared" si="8"/>
        <v>0</v>
      </c>
      <c r="X22" s="2">
        <f t="shared" si="8"/>
        <v>5138.75</v>
      </c>
      <c r="Y22" s="2">
        <f t="shared" si="8"/>
        <v>2476.33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14716.93</v>
      </c>
      <c r="AS22" s="2">
        <f t="shared" si="8"/>
        <v>14716.93</v>
      </c>
      <c r="AT22" s="2">
        <f t="shared" si="8"/>
        <v>0</v>
      </c>
      <c r="AU22" s="2">
        <f t="shared" ref="AU22:BZ22" si="9">AU70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1258.4100000000001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24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ROW(A40)</f>
        <v>40</v>
      </c>
      <c r="E26" s="1"/>
      <c r="F26" s="1" t="s">
        <v>25</v>
      </c>
      <c r="G26" s="1" t="s">
        <v>26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23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23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B40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Определение технического состояния канализации и водопровода</v>
      </c>
      <c r="H28" s="2"/>
      <c r="I28" s="2"/>
      <c r="J28" s="2"/>
      <c r="K28" s="2"/>
      <c r="L28" s="2"/>
      <c r="M28" s="2"/>
      <c r="N28" s="2"/>
      <c r="O28" s="2">
        <f t="shared" ref="O28:AT28" si="15">O40</f>
        <v>5843.44</v>
      </c>
      <c r="P28" s="2">
        <f t="shared" si="15"/>
        <v>0</v>
      </c>
      <c r="Q28" s="2">
        <f t="shared" si="15"/>
        <v>114.72</v>
      </c>
      <c r="R28" s="2">
        <f t="shared" si="15"/>
        <v>84.73</v>
      </c>
      <c r="S28" s="2">
        <f t="shared" si="15"/>
        <v>5643.99</v>
      </c>
      <c r="T28" s="2">
        <f t="shared" si="15"/>
        <v>0</v>
      </c>
      <c r="U28" s="2">
        <f t="shared" si="15"/>
        <v>10.9748</v>
      </c>
      <c r="V28" s="2">
        <f t="shared" si="15"/>
        <v>0.1333</v>
      </c>
      <c r="W28" s="2">
        <f t="shared" si="15"/>
        <v>0</v>
      </c>
      <c r="X28" s="2">
        <f t="shared" si="15"/>
        <v>5138.75</v>
      </c>
      <c r="Y28" s="2">
        <f t="shared" si="15"/>
        <v>2476.33</v>
      </c>
      <c r="Z28" s="2">
        <f t="shared" si="15"/>
        <v>0</v>
      </c>
      <c r="AA28" s="2">
        <f t="shared" si="15"/>
        <v>0</v>
      </c>
      <c r="AB28" s="2">
        <f t="shared" si="15"/>
        <v>5843.44</v>
      </c>
      <c r="AC28" s="2">
        <f t="shared" si="15"/>
        <v>0</v>
      </c>
      <c r="AD28" s="2">
        <f t="shared" si="15"/>
        <v>114.72</v>
      </c>
      <c r="AE28" s="2">
        <f t="shared" si="15"/>
        <v>84.73</v>
      </c>
      <c r="AF28" s="2">
        <f t="shared" si="15"/>
        <v>5643.99</v>
      </c>
      <c r="AG28" s="2">
        <f t="shared" si="15"/>
        <v>0</v>
      </c>
      <c r="AH28" s="2">
        <f t="shared" si="15"/>
        <v>10.9748</v>
      </c>
      <c r="AI28" s="2">
        <f t="shared" si="15"/>
        <v>0.1333</v>
      </c>
      <c r="AJ28" s="2">
        <f t="shared" si="15"/>
        <v>0</v>
      </c>
      <c r="AK28" s="2">
        <f t="shared" si="15"/>
        <v>5138.75</v>
      </c>
      <c r="AL28" s="2">
        <f t="shared" si="15"/>
        <v>2476.33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14716.93</v>
      </c>
      <c r="AS28" s="2">
        <f t="shared" si="15"/>
        <v>14716.93</v>
      </c>
      <c r="AT28" s="2">
        <f t="shared" si="15"/>
        <v>0</v>
      </c>
      <c r="AU28" s="2">
        <f t="shared" ref="AU28:BZ28" si="16">AU40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1258.4100000000001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CA40</f>
        <v>14716.93</v>
      </c>
      <c r="CB28" s="2">
        <f t="shared" si="17"/>
        <v>14716.93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1258.4100000000001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DG40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EM40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FS40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27</v>
      </c>
      <c r="F30" t="s">
        <v>28</v>
      </c>
      <c r="G30" t="s">
        <v>29</v>
      </c>
      <c r="H30" t="s">
        <v>30</v>
      </c>
      <c r="I30">
        <f>ROUND(1,7)</f>
        <v>1</v>
      </c>
      <c r="J30">
        <v>0</v>
      </c>
      <c r="K30">
        <f>ROUND(1,7)</f>
        <v>1</v>
      </c>
      <c r="O30">
        <f>ROUND(CP30,2)</f>
        <v>3148.1</v>
      </c>
      <c r="P30">
        <f>SUMIF(SmtRes!AQ1:'SmtRes'!AQ1,"=1",SmtRes!DF1:'SmtRes'!DF1)</f>
        <v>0</v>
      </c>
      <c r="Q30">
        <f>SUMIF(SmtRes!AQ1:'SmtRes'!AQ1,"=1",SmtRes!DG1:'SmtRes'!DG1)</f>
        <v>0</v>
      </c>
      <c r="R30">
        <f>SUMIF(SmtRes!AQ1:'SmtRes'!AQ1,"=1",SmtRes!DH1:'SmtRes'!DH1)</f>
        <v>0</v>
      </c>
      <c r="S30">
        <f>SUMIF(SmtRes!AQ1:'SmtRes'!AQ1,"=1",SmtRes!DI1:'SmtRes'!DI1)</f>
        <v>3148.1</v>
      </c>
      <c r="T30">
        <f>ROUND(CU30*I30,2)</f>
        <v>0</v>
      </c>
      <c r="U30">
        <f>SUMIF(SmtRes!AQ1:'SmtRes'!AQ1,"=1",SmtRes!CV1:'SmtRes'!CV1)</f>
        <v>6.21</v>
      </c>
      <c r="V30">
        <f>SUMIF(SmtRes!AQ1:'SmtRes'!AQ1,"=1",SmtRes!CW1:'SmtRes'!CW1)</f>
        <v>0</v>
      </c>
      <c r="W30">
        <f>ROUND(CX30*I30,2)</f>
        <v>0</v>
      </c>
      <c r="X30">
        <f>ROUND(CY30,2)</f>
        <v>2801.81</v>
      </c>
      <c r="Y30">
        <f>ROUND(CZ30,2)</f>
        <v>1385.16</v>
      </c>
      <c r="AA30">
        <v>427893500</v>
      </c>
      <c r="AB30">
        <f>ROUND((AC30+AD30+AF30),6)</f>
        <v>3747.7350000000001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ROUND((SUM(SmtRes!BT1:'SmtRes'!BT1)),6)</f>
        <v>3747.7350000000001</v>
      </c>
      <c r="AG30">
        <f>ROUND((AP30),6)</f>
        <v>0</v>
      </c>
      <c r="AH30">
        <f>(SUM(SmtRes!BU1:'SmtRes'!BU1))</f>
        <v>6.21</v>
      </c>
      <c r="AI30">
        <f>(0)</f>
        <v>0</v>
      </c>
      <c r="AJ30">
        <f>(AS30)</f>
        <v>0</v>
      </c>
      <c r="AK30">
        <v>3747.7350000000001</v>
      </c>
      <c r="AL30">
        <v>0</v>
      </c>
      <c r="AM30">
        <v>0</v>
      </c>
      <c r="AN30">
        <v>0</v>
      </c>
      <c r="AO30">
        <v>3747.7350000000001</v>
      </c>
      <c r="AP30">
        <v>0</v>
      </c>
      <c r="AQ30">
        <v>6.21</v>
      </c>
      <c r="AR30">
        <v>0</v>
      </c>
      <c r="AS30">
        <v>0</v>
      </c>
      <c r="AT30">
        <v>89</v>
      </c>
      <c r="AU30">
        <v>44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31</v>
      </c>
      <c r="BM30">
        <v>66001</v>
      </c>
      <c r="BN30">
        <v>0</v>
      </c>
      <c r="BO30" t="s">
        <v>3</v>
      </c>
      <c r="BP30">
        <v>0</v>
      </c>
      <c r="BQ30">
        <v>6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3148.1</v>
      </c>
      <c r="CQ30">
        <f>SUMIF(SmtRes!AQ1:'SmtRes'!AQ1,"=1",SmtRes!AA1:'SmtRes'!AA1)</f>
        <v>0</v>
      </c>
      <c r="CR30">
        <f>SUMIF(SmtRes!AQ1:'SmtRes'!AQ1,"=1",SmtRes!AB1:'SmtRes'!AB1)</f>
        <v>0</v>
      </c>
      <c r="CS30">
        <f>SUMIF(SmtRes!AQ1:'SmtRes'!AQ1,"=1",SmtRes!AC1:'SmtRes'!AC1)</f>
        <v>0</v>
      </c>
      <c r="CT30">
        <f>SUMIF(SmtRes!AQ1:'SmtRes'!AQ1,"=1",SmtRes!AD1:'SmtRes'!AD1)</f>
        <v>603.5</v>
      </c>
      <c r="CU30">
        <f>AG30</f>
        <v>0</v>
      </c>
      <c r="CV30">
        <f>SUMIF(SmtRes!AQ1:'SmtRes'!AQ1,"=1",SmtRes!BU1:'SmtRes'!BU1)</f>
        <v>6.21</v>
      </c>
      <c r="CW30">
        <f>SUMIF(SmtRes!AQ1:'SmtRes'!AQ1,"=1",SmtRes!BV1:'SmtRes'!BV1)</f>
        <v>0</v>
      </c>
      <c r="CX30">
        <f>AJ30</f>
        <v>0</v>
      </c>
      <c r="CY30">
        <f>(((S30+R30)*AT30)/100)</f>
        <v>2801.8089999999997</v>
      </c>
      <c r="CZ30">
        <f>(((S30+R30)*AU30)/100)</f>
        <v>1385.164</v>
      </c>
      <c r="DC30" t="s">
        <v>3</v>
      </c>
      <c r="DD30" t="s">
        <v>23</v>
      </c>
      <c r="DE30" t="s">
        <v>3</v>
      </c>
      <c r="DF30" t="s">
        <v>3</v>
      </c>
      <c r="DG30" t="s">
        <v>32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30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416980131</v>
      </c>
      <c r="EF30">
        <v>6</v>
      </c>
      <c r="EG30" t="s">
        <v>33</v>
      </c>
      <c r="EH30">
        <v>100</v>
      </c>
      <c r="EI30" t="s">
        <v>34</v>
      </c>
      <c r="EJ30">
        <v>1</v>
      </c>
      <c r="EK30">
        <v>66001</v>
      </c>
      <c r="EL30" t="s">
        <v>35</v>
      </c>
      <c r="EM30" t="s">
        <v>36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6.21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44</v>
      </c>
      <c r="GA30" t="s">
        <v>3</v>
      </c>
      <c r="GD30">
        <v>1</v>
      </c>
      <c r="GF30">
        <v>-1728187122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38" si="21">ROUND(IF(AND(BH30=3,BI30=3,FS30&lt;&gt;0),P30,0),2)</f>
        <v>0</v>
      </c>
      <c r="GM30">
        <f>ROUND(O30+X30+Y30,2)+GX30</f>
        <v>7335.07</v>
      </c>
      <c r="GN30">
        <f t="shared" ref="GN30:GN38" si="22">IF(OR(BI30=0,BI30=1),GM30-GX30,0)</f>
        <v>7335.07</v>
      </c>
      <c r="GO30">
        <f t="shared" ref="GO30:GO38" si="23">IF(BI30=2,GM30-GX30,0)</f>
        <v>0</v>
      </c>
      <c r="GP30">
        <f t="shared" ref="GP30:GP38" si="24">IF(BI30=4,GM30-GX30,0)</f>
        <v>0</v>
      </c>
      <c r="GR30">
        <v>0</v>
      </c>
      <c r="GS30">
        <v>0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37</v>
      </c>
      <c r="HO30" t="s">
        <v>38</v>
      </c>
      <c r="HP30" t="s">
        <v>35</v>
      </c>
      <c r="HQ30" t="s">
        <v>35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39</v>
      </c>
      <c r="F31" t="s">
        <v>40</v>
      </c>
      <c r="G31" t="s">
        <v>41</v>
      </c>
      <c r="H31" t="s">
        <v>42</v>
      </c>
      <c r="I31">
        <v>1</v>
      </c>
      <c r="J31">
        <v>0</v>
      </c>
      <c r="K31">
        <v>1</v>
      </c>
      <c r="O31">
        <f>0</f>
        <v>0</v>
      </c>
      <c r="P31">
        <f>0</f>
        <v>0</v>
      </c>
      <c r="Q31">
        <f>0</f>
        <v>0</v>
      </c>
      <c r="R31">
        <f>0</f>
        <v>0</v>
      </c>
      <c r="S31">
        <f>0</f>
        <v>0</v>
      </c>
      <c r="T31">
        <f>0</f>
        <v>0</v>
      </c>
      <c r="U31">
        <f>0</f>
        <v>0</v>
      </c>
      <c r="V31">
        <f>0</f>
        <v>0</v>
      </c>
      <c r="W31">
        <f>0</f>
        <v>0</v>
      </c>
      <c r="X31">
        <f>0</f>
        <v>0</v>
      </c>
      <c r="Y31">
        <f>0</f>
        <v>0</v>
      </c>
      <c r="AA31">
        <v>427893500</v>
      </c>
      <c r="AB31">
        <f>ROUND(((AK31*ROUND(0.84,7))),6)</f>
        <v>1258.4123999999999</v>
      </c>
      <c r="AC31">
        <f>0</f>
        <v>0</v>
      </c>
      <c r="AD31">
        <f>0</f>
        <v>0</v>
      </c>
      <c r="AE31">
        <f>0</f>
        <v>0</v>
      </c>
      <c r="AF31">
        <f>0</f>
        <v>0</v>
      </c>
      <c r="AG31">
        <f>0</f>
        <v>0</v>
      </c>
      <c r="AH31">
        <f>0</f>
        <v>0</v>
      </c>
      <c r="AI31">
        <f>0</f>
        <v>0</v>
      </c>
      <c r="AJ31">
        <f>0</f>
        <v>0</v>
      </c>
      <c r="AK31">
        <v>1498.11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700007</v>
      </c>
      <c r="BN31">
        <v>0</v>
      </c>
      <c r="BO31" t="s">
        <v>3</v>
      </c>
      <c r="BP31">
        <v>0</v>
      </c>
      <c r="BQ31">
        <v>19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AB31*AZ31</f>
        <v>1258.4123999999999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C31" t="s">
        <v>32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42</v>
      </c>
      <c r="DW31" t="s">
        <v>42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416980467</v>
      </c>
      <c r="EF31">
        <v>19</v>
      </c>
      <c r="EG31" t="s">
        <v>43</v>
      </c>
      <c r="EH31">
        <v>106</v>
      </c>
      <c r="EI31" t="s">
        <v>43</v>
      </c>
      <c r="EJ31">
        <v>1</v>
      </c>
      <c r="EK31">
        <v>700007</v>
      </c>
      <c r="EL31" t="s">
        <v>43</v>
      </c>
      <c r="EM31" t="s">
        <v>44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1317811962</v>
      </c>
      <c r="GG31">
        <v>2</v>
      </c>
      <c r="GH31">
        <v>1</v>
      </c>
      <c r="GI31">
        <v>-2</v>
      </c>
      <c r="GJ31">
        <v>2</v>
      </c>
      <c r="GK31">
        <v>0</v>
      </c>
      <c r="GL31">
        <f t="shared" si="21"/>
        <v>0</v>
      </c>
      <c r="GM31">
        <f>ROUND(CP31*I31,2)</f>
        <v>1258.4100000000001</v>
      </c>
      <c r="GN31">
        <f t="shared" si="22"/>
        <v>1258.4100000000001</v>
      </c>
      <c r="GO31">
        <f t="shared" si="23"/>
        <v>0</v>
      </c>
      <c r="GP31">
        <f t="shared" si="24"/>
        <v>0</v>
      </c>
      <c r="GR31">
        <v>0</v>
      </c>
      <c r="GS31">
        <v>0</v>
      </c>
      <c r="GT31">
        <v>0</v>
      </c>
      <c r="GU31" t="s">
        <v>3</v>
      </c>
      <c r="GV31">
        <f>0</f>
        <v>0</v>
      </c>
      <c r="GW31">
        <v>1</v>
      </c>
      <c r="GX31">
        <f>0</f>
        <v>0</v>
      </c>
      <c r="HA31">
        <v>0</v>
      </c>
      <c r="HB31">
        <v>0</v>
      </c>
      <c r="HC31">
        <v>0</v>
      </c>
      <c r="HD31">
        <f>GM31</f>
        <v>1258.4100000000001</v>
      </c>
      <c r="HE31" t="s">
        <v>3</v>
      </c>
      <c r="HF31" t="s">
        <v>3</v>
      </c>
      <c r="HM31" t="s">
        <v>3</v>
      </c>
      <c r="HN31" t="s">
        <v>45</v>
      </c>
      <c r="HO31" t="s">
        <v>46</v>
      </c>
      <c r="HP31" t="s">
        <v>43</v>
      </c>
      <c r="HQ31" t="s">
        <v>43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ROW(SmtRes!A8)</f>
        <v>8</v>
      </c>
      <c r="D32">
        <f>ROW(EtalonRes!A8)</f>
        <v>8</v>
      </c>
      <c r="E32" t="s">
        <v>47</v>
      </c>
      <c r="F32" t="s">
        <v>48</v>
      </c>
      <c r="G32" t="s">
        <v>49</v>
      </c>
      <c r="H32" t="s">
        <v>50</v>
      </c>
      <c r="I32">
        <f>ROUND(1/100,7)</f>
        <v>0.01</v>
      </c>
      <c r="J32">
        <v>0</v>
      </c>
      <c r="K32">
        <f>ROUND(1/100,7)</f>
        <v>0.01</v>
      </c>
      <c r="O32">
        <f t="shared" ref="O32:O38" si="25">ROUND(CP32,2)</f>
        <v>147.34</v>
      </c>
      <c r="P32">
        <f>SUMIF(SmtRes!AQ2:'SmtRes'!AQ8,"=1",SmtRes!DF2:'SmtRes'!DF8)</f>
        <v>0</v>
      </c>
      <c r="Q32">
        <f>SUMIF(SmtRes!AQ2:'SmtRes'!AQ8,"=1",SmtRes!DG2:'SmtRes'!DG8)</f>
        <v>13.95</v>
      </c>
      <c r="R32">
        <f>SUMIF(SmtRes!AQ2:'SmtRes'!AQ8,"=1",SmtRes!DH2:'SmtRes'!DH8)</f>
        <v>20.12</v>
      </c>
      <c r="S32">
        <f>SUMIF(SmtRes!AQ2:'SmtRes'!AQ8,"=1",SmtRes!DI2:'SmtRes'!DI8)</f>
        <v>113.27</v>
      </c>
      <c r="T32">
        <f t="shared" ref="T32:T38" si="26">ROUND(CU32*I32,2)</f>
        <v>0</v>
      </c>
      <c r="U32">
        <f>SUMIF(SmtRes!AQ2:'SmtRes'!AQ8,"=1",SmtRes!CV2:'SmtRes'!CV8)</f>
        <v>0.20019999999999999</v>
      </c>
      <c r="V32">
        <f>SUMIF(SmtRes!AQ2:'SmtRes'!AQ8,"=1",SmtRes!CW2:'SmtRes'!CW8)</f>
        <v>3.5999999999999997E-2</v>
      </c>
      <c r="W32">
        <f t="shared" ref="W32:W38" si="27">ROUND(CX32*I32,2)</f>
        <v>0</v>
      </c>
      <c r="X32">
        <f t="shared" ref="X32:Y38" si="28">ROUND(CY32,2)</f>
        <v>118.72</v>
      </c>
      <c r="Y32">
        <f t="shared" si="28"/>
        <v>58.69</v>
      </c>
      <c r="AA32">
        <v>427893500</v>
      </c>
      <c r="AB32">
        <f t="shared" ref="AB32:AB38" si="29">ROUND((AC32+AD32+AF32),6)</f>
        <v>14661.025100000001</v>
      </c>
      <c r="AC32">
        <f>ROUND((0),6)</f>
        <v>0</v>
      </c>
      <c r="AD32">
        <f>ROUND((((SUM(SmtRes!BR2:'SmtRes'!BR8))-(SUM(SmtRes!BS2:'SmtRes'!BS8)))+AE32),6)</f>
        <v>1176.5541000000001</v>
      </c>
      <c r="AE32">
        <f>ROUND((SUM(SmtRes!BS2:'SmtRes'!BS8)),6)</f>
        <v>2394.8800999999999</v>
      </c>
      <c r="AF32">
        <f>ROUND((SUM(SmtRes!BT2:'SmtRes'!BT8)),6)</f>
        <v>13484.471</v>
      </c>
      <c r="AG32">
        <f t="shared" ref="AG32:AG38" si="30">ROUND((AP32),6)</f>
        <v>0</v>
      </c>
      <c r="AH32">
        <f>(SUM(SmtRes!BU2:'SmtRes'!BU8))</f>
        <v>20.02</v>
      </c>
      <c r="AI32">
        <f>(SUM(SmtRes!BV2:'SmtRes'!BV8))</f>
        <v>3.5999999999999996</v>
      </c>
      <c r="AJ32">
        <f t="shared" ref="AJ32:AJ38" si="31">(AS32)</f>
        <v>0</v>
      </c>
      <c r="AK32">
        <v>17055.905199999997</v>
      </c>
      <c r="AL32">
        <v>0</v>
      </c>
      <c r="AM32">
        <v>1176.5541000000001</v>
      </c>
      <c r="AN32">
        <v>2394.8800999999999</v>
      </c>
      <c r="AO32">
        <v>13484.471</v>
      </c>
      <c r="AP32">
        <v>0</v>
      </c>
      <c r="AQ32">
        <v>20.02</v>
      </c>
      <c r="AR32">
        <v>3.5999999999999996</v>
      </c>
      <c r="AS32">
        <v>0</v>
      </c>
      <c r="AT32">
        <v>89</v>
      </c>
      <c r="AU32">
        <v>44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51</v>
      </c>
      <c r="BM32">
        <v>66001</v>
      </c>
      <c r="BN32">
        <v>0</v>
      </c>
      <c r="BO32" t="s">
        <v>3</v>
      </c>
      <c r="BP32">
        <v>0</v>
      </c>
      <c r="BQ32">
        <v>6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44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38" si="32">(P32+Q32+S32+R32)</f>
        <v>147.34</v>
      </c>
      <c r="CQ32">
        <f>SUMIF(SmtRes!AQ2:'SmtRes'!AQ8,"=1",SmtRes!AA2:'SmtRes'!AA8)</f>
        <v>0</v>
      </c>
      <c r="CR32">
        <f>SUMIF(SmtRes!AQ2:'SmtRes'!AQ8,"=1",SmtRes!AB2:'SmtRes'!AB8)</f>
        <v>1203.9199999999998</v>
      </c>
      <c r="CS32">
        <f>SUMIF(SmtRes!AQ2:'SmtRes'!AQ8,"=1",SmtRes!AC2:'SmtRes'!AC8)</f>
        <v>1363.27</v>
      </c>
      <c r="CT32">
        <f>SUMIF(SmtRes!AQ2:'SmtRes'!AQ8,"=1",SmtRes!AD2:'SmtRes'!AD8)</f>
        <v>673.55</v>
      </c>
      <c r="CU32">
        <f t="shared" ref="CU32:CU38" si="33">AG32</f>
        <v>0</v>
      </c>
      <c r="CV32">
        <f>SUMIF(SmtRes!AQ2:'SmtRes'!AQ8,"=1",SmtRes!BU2:'SmtRes'!BU8)</f>
        <v>20.02</v>
      </c>
      <c r="CW32">
        <f>SUMIF(SmtRes!AQ2:'SmtRes'!AQ8,"=1",SmtRes!BV2:'SmtRes'!BV8)</f>
        <v>3.5999999999999996</v>
      </c>
      <c r="CX32">
        <f t="shared" ref="CX32:CX38" si="34">AJ32</f>
        <v>0</v>
      </c>
      <c r="CY32">
        <f t="shared" ref="CY32:CY38" si="35">(((S32+R32)*AT32)/100)</f>
        <v>118.71709999999999</v>
      </c>
      <c r="CZ32">
        <f t="shared" ref="CZ32:CZ38" si="36">(((S32+R32)*AU32)/100)</f>
        <v>58.691600000000001</v>
      </c>
      <c r="DC32" t="s">
        <v>3</v>
      </c>
      <c r="DD32" t="s">
        <v>23</v>
      </c>
      <c r="DE32" t="s">
        <v>32</v>
      </c>
      <c r="DF32" t="s">
        <v>32</v>
      </c>
      <c r="DG32" t="s">
        <v>32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50</v>
      </c>
      <c r="DW32" t="s">
        <v>50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416980131</v>
      </c>
      <c r="EF32">
        <v>6</v>
      </c>
      <c r="EG32" t="s">
        <v>33</v>
      </c>
      <c r="EH32">
        <v>100</v>
      </c>
      <c r="EI32" t="s">
        <v>34</v>
      </c>
      <c r="EJ32">
        <v>1</v>
      </c>
      <c r="EK32">
        <v>66001</v>
      </c>
      <c r="EL32" t="s">
        <v>35</v>
      </c>
      <c r="EM32" t="s">
        <v>36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20.02</v>
      </c>
      <c r="EX32">
        <v>3.6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44</v>
      </c>
      <c r="GA32" t="s">
        <v>3</v>
      </c>
      <c r="GD32">
        <v>1</v>
      </c>
      <c r="GF32">
        <v>-101723014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1"/>
        <v>0</v>
      </c>
      <c r="GM32">
        <f t="shared" ref="GM32:GM38" si="37">ROUND(O32+X32+Y32,2)+GX32</f>
        <v>324.75</v>
      </c>
      <c r="GN32">
        <f t="shared" si="22"/>
        <v>324.75</v>
      </c>
      <c r="GO32">
        <f t="shared" si="23"/>
        <v>0</v>
      </c>
      <c r="GP32">
        <f t="shared" si="24"/>
        <v>0</v>
      </c>
      <c r="GR32">
        <v>0</v>
      </c>
      <c r="GS32">
        <v>0</v>
      </c>
      <c r="GT32">
        <v>0</v>
      </c>
      <c r="GU32" t="s">
        <v>3</v>
      </c>
      <c r="GV32">
        <f t="shared" ref="GV32:GV38" si="38">ROUND((GT32),6)</f>
        <v>0</v>
      </c>
      <c r="GW32">
        <v>1</v>
      </c>
      <c r="GX32">
        <f t="shared" ref="GX32:GX38" si="39">ROUND(HC32*I32,2)</f>
        <v>0</v>
      </c>
      <c r="HA32">
        <v>0</v>
      </c>
      <c r="HB32">
        <v>0</v>
      </c>
      <c r="HC32">
        <f t="shared" ref="HC32:HC38" si="40">GV32*GW32</f>
        <v>0</v>
      </c>
      <c r="HE32" t="s">
        <v>3</v>
      </c>
      <c r="HF32" t="s">
        <v>3</v>
      </c>
      <c r="HM32" t="s">
        <v>3</v>
      </c>
      <c r="HN32" t="s">
        <v>37</v>
      </c>
      <c r="HO32" t="s">
        <v>38</v>
      </c>
      <c r="HP32" t="s">
        <v>35</v>
      </c>
      <c r="HQ32" t="s">
        <v>35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8</v>
      </c>
      <c r="E33" t="s">
        <v>52</v>
      </c>
      <c r="F33" t="s">
        <v>53</v>
      </c>
      <c r="G33" t="s">
        <v>54</v>
      </c>
      <c r="H33" t="s">
        <v>30</v>
      </c>
      <c r="I33">
        <f>I32*J33</f>
        <v>0</v>
      </c>
      <c r="J33">
        <v>0</v>
      </c>
      <c r="K33">
        <v>0</v>
      </c>
      <c r="O33">
        <f t="shared" si="25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6"/>
        <v>0</v>
      </c>
      <c r="U33">
        <f>ROUND(CV33*I33,7)</f>
        <v>0</v>
      </c>
      <c r="V33">
        <f>ROUND(CW33*I33,7)</f>
        <v>0</v>
      </c>
      <c r="W33">
        <f t="shared" si="27"/>
        <v>0</v>
      </c>
      <c r="X33">
        <f t="shared" si="28"/>
        <v>0</v>
      </c>
      <c r="Y33">
        <f t="shared" si="28"/>
        <v>0</v>
      </c>
      <c r="AA33">
        <v>427893500</v>
      </c>
      <c r="AB33">
        <f t="shared" si="29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30"/>
        <v>0</v>
      </c>
      <c r="AH33">
        <f>(EW33)</f>
        <v>0</v>
      </c>
      <c r="AI33">
        <f>(EX33)</f>
        <v>0</v>
      </c>
      <c r="AJ33">
        <f t="shared" si="31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89</v>
      </c>
      <c r="AU33">
        <v>44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66001</v>
      </c>
      <c r="BN33">
        <v>0</v>
      </c>
      <c r="BO33" t="s">
        <v>3</v>
      </c>
      <c r="BP33">
        <v>0</v>
      </c>
      <c r="BQ33">
        <v>6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3"/>
        <v>0</v>
      </c>
      <c r="CV33">
        <f>AH33</f>
        <v>0</v>
      </c>
      <c r="CW33">
        <f>AI33</f>
        <v>0</v>
      </c>
      <c r="CX33">
        <f t="shared" si="34"/>
        <v>0</v>
      </c>
      <c r="CY33">
        <f t="shared" si="35"/>
        <v>0</v>
      </c>
      <c r="CZ33">
        <f t="shared" si="3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416980131</v>
      </c>
      <c r="EF33">
        <v>6</v>
      </c>
      <c r="EG33" t="s">
        <v>33</v>
      </c>
      <c r="EH33">
        <v>100</v>
      </c>
      <c r="EI33" t="s">
        <v>34</v>
      </c>
      <c r="EJ33">
        <v>1</v>
      </c>
      <c r="EK33">
        <v>66001</v>
      </c>
      <c r="EL33" t="s">
        <v>35</v>
      </c>
      <c r="EM33" t="s">
        <v>36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89</v>
      </c>
      <c r="FY33">
        <v>44</v>
      </c>
      <c r="GA33" t="s">
        <v>3</v>
      </c>
      <c r="GD33">
        <v>1</v>
      </c>
      <c r="GF33">
        <v>-1728239525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1"/>
        <v>0</v>
      </c>
      <c r="GM33">
        <f t="shared" si="37"/>
        <v>0</v>
      </c>
      <c r="GN33">
        <f t="shared" si="22"/>
        <v>0</v>
      </c>
      <c r="GO33">
        <f t="shared" si="23"/>
        <v>0</v>
      </c>
      <c r="GP33">
        <f t="shared" si="24"/>
        <v>0</v>
      </c>
      <c r="GR33">
        <v>0</v>
      </c>
      <c r="GS33">
        <v>0</v>
      </c>
      <c r="GT33">
        <v>0</v>
      </c>
      <c r="GU33" t="s">
        <v>3</v>
      </c>
      <c r="GV33">
        <f t="shared" si="38"/>
        <v>0</v>
      </c>
      <c r="GW33">
        <v>1</v>
      </c>
      <c r="GX33">
        <f t="shared" si="39"/>
        <v>0</v>
      </c>
      <c r="HA33">
        <v>0</v>
      </c>
      <c r="HB33">
        <v>0</v>
      </c>
      <c r="HC33">
        <f t="shared" si="40"/>
        <v>0</v>
      </c>
      <c r="HE33" t="s">
        <v>3</v>
      </c>
      <c r="HF33" t="s">
        <v>3</v>
      </c>
      <c r="HM33" t="s">
        <v>23</v>
      </c>
      <c r="HN33" t="s">
        <v>37</v>
      </c>
      <c r="HO33" t="s">
        <v>38</v>
      </c>
      <c r="HP33" t="s">
        <v>35</v>
      </c>
      <c r="HQ33" t="s">
        <v>35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ROW(SmtRes!A13)</f>
        <v>13</v>
      </c>
      <c r="D34">
        <f>ROW(EtalonRes!A13)</f>
        <v>13</v>
      </c>
      <c r="E34" t="s">
        <v>55</v>
      </c>
      <c r="F34" t="s">
        <v>56</v>
      </c>
      <c r="G34" t="s">
        <v>288</v>
      </c>
      <c r="H34" t="s">
        <v>50</v>
      </c>
      <c r="I34">
        <f>ROUND(1/100,7)</f>
        <v>0.01</v>
      </c>
      <c r="J34">
        <v>0</v>
      </c>
      <c r="K34">
        <f>ROUND(1/100,7)</f>
        <v>0.01</v>
      </c>
      <c r="O34">
        <f t="shared" si="25"/>
        <v>334.63</v>
      </c>
      <c r="P34">
        <f>SUMIF(SmtRes!AQ9:'SmtRes'!AQ13,"=1",SmtRes!DF9:'SmtRes'!DF13)</f>
        <v>0</v>
      </c>
      <c r="Q34">
        <f>SUMIF(SmtRes!AQ9:'SmtRes'!AQ13,"=1",SmtRes!DG9:'SmtRes'!DG13)</f>
        <v>91.11</v>
      </c>
      <c r="R34">
        <f>SUMIF(SmtRes!AQ9:'SmtRes'!AQ13,"=1",SmtRes!DH9:'SmtRes'!DH13)</f>
        <v>58.66</v>
      </c>
      <c r="S34">
        <f>SUMIF(SmtRes!AQ9:'SmtRes'!AQ13,"=1",SmtRes!DI9:'SmtRes'!DI13)</f>
        <v>184.86</v>
      </c>
      <c r="T34">
        <f t="shared" si="26"/>
        <v>0</v>
      </c>
      <c r="U34">
        <f>SUMIF(SmtRes!AQ9:'SmtRes'!AQ13,"=1",SmtRes!CV9:'SmtRes'!CV13)</f>
        <v>0.22689999999999999</v>
      </c>
      <c r="V34">
        <f>SUMIF(SmtRes!AQ9:'SmtRes'!AQ13,"=1",SmtRes!CW9:'SmtRes'!CW13)</f>
        <v>0.09</v>
      </c>
      <c r="W34">
        <f t="shared" si="27"/>
        <v>0</v>
      </c>
      <c r="X34">
        <f t="shared" si="28"/>
        <v>253.26</v>
      </c>
      <c r="Y34">
        <f t="shared" si="28"/>
        <v>146.11000000000001</v>
      </c>
      <c r="AA34">
        <v>427893500</v>
      </c>
      <c r="AB34">
        <f t="shared" si="29"/>
        <v>31462.7929</v>
      </c>
      <c r="AC34">
        <f>ROUND((0),6)</f>
        <v>0</v>
      </c>
      <c r="AD34">
        <f>ROUND((((SUM(SmtRes!BR9:'SmtRes'!BR13))-(SUM(SmtRes!BS9:'SmtRes'!BS13)))+AE34),6)</f>
        <v>9455.5349999999999</v>
      </c>
      <c r="AE34">
        <f>ROUND((SUM(SmtRes!BS9:'SmtRes'!BS13)),6)</f>
        <v>6983.37</v>
      </c>
      <c r="AF34">
        <f>ROUND((SUM(SmtRes!BT9:'SmtRes'!BT13)),6)</f>
        <v>22007.257900000001</v>
      </c>
      <c r="AG34">
        <f t="shared" si="30"/>
        <v>0</v>
      </c>
      <c r="AH34">
        <f>(SUM(SmtRes!BU9:'SmtRes'!BU13))</f>
        <v>22.69</v>
      </c>
      <c r="AI34">
        <f>(SUM(SmtRes!BV9:'SmtRes'!BV13))</f>
        <v>9</v>
      </c>
      <c r="AJ34">
        <f t="shared" si="31"/>
        <v>0</v>
      </c>
      <c r="AK34">
        <v>38446.162899999996</v>
      </c>
      <c r="AL34">
        <v>0</v>
      </c>
      <c r="AM34">
        <v>9455.5350000000017</v>
      </c>
      <c r="AN34">
        <v>6983.369999999999</v>
      </c>
      <c r="AO34">
        <v>22007.257900000001</v>
      </c>
      <c r="AP34">
        <v>0</v>
      </c>
      <c r="AQ34">
        <v>22.69</v>
      </c>
      <c r="AR34">
        <v>9</v>
      </c>
      <c r="AS34">
        <v>0</v>
      </c>
      <c r="AT34">
        <v>104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66006</v>
      </c>
      <c r="BN34">
        <v>0</v>
      </c>
      <c r="BO34" t="s">
        <v>3</v>
      </c>
      <c r="BP34">
        <v>0</v>
      </c>
      <c r="BQ34">
        <v>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104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2"/>
        <v>334.63</v>
      </c>
      <c r="CQ34">
        <f>SUMIF(SmtRes!AQ9:'SmtRes'!AQ13,"=1",SmtRes!AA9:'SmtRes'!AA13)</f>
        <v>0</v>
      </c>
      <c r="CR34">
        <f>SUMIF(SmtRes!AQ9:'SmtRes'!AQ13,"=1",SmtRes!AB9:'SmtRes'!AB13)</f>
        <v>2371.98</v>
      </c>
      <c r="CS34">
        <f>SUMIF(SmtRes!AQ9:'SmtRes'!AQ13,"=1",SmtRes!AC9:'SmtRes'!AC13)</f>
        <v>1551.86</v>
      </c>
      <c r="CT34">
        <f>SUMIF(SmtRes!AQ9:'SmtRes'!AQ13,"=1",SmtRes!AD9:'SmtRes'!AD13)</f>
        <v>969.91</v>
      </c>
      <c r="CU34">
        <f t="shared" si="33"/>
        <v>0</v>
      </c>
      <c r="CV34">
        <f>SUMIF(SmtRes!AQ9:'SmtRes'!AQ13,"=1",SmtRes!BU9:'SmtRes'!BU13)</f>
        <v>22.69</v>
      </c>
      <c r="CW34">
        <f>SUMIF(SmtRes!AQ9:'SmtRes'!AQ13,"=1",SmtRes!BV9:'SmtRes'!BV13)</f>
        <v>9</v>
      </c>
      <c r="CX34">
        <f t="shared" si="34"/>
        <v>0</v>
      </c>
      <c r="CY34">
        <f t="shared" si="35"/>
        <v>253.26080000000002</v>
      </c>
      <c r="CZ34">
        <f t="shared" si="36"/>
        <v>146.11199999999999</v>
      </c>
      <c r="DC34" t="s">
        <v>3</v>
      </c>
      <c r="DD34" t="s">
        <v>23</v>
      </c>
      <c r="DE34" t="s">
        <v>32</v>
      </c>
      <c r="DF34" t="s">
        <v>32</v>
      </c>
      <c r="DG34" t="s">
        <v>32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50</v>
      </c>
      <c r="DW34" t="s">
        <v>50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416980136</v>
      </c>
      <c r="EF34">
        <v>6</v>
      </c>
      <c r="EG34" t="s">
        <v>33</v>
      </c>
      <c r="EH34">
        <v>100</v>
      </c>
      <c r="EI34" t="s">
        <v>34</v>
      </c>
      <c r="EJ34">
        <v>1</v>
      </c>
      <c r="EK34">
        <v>66006</v>
      </c>
      <c r="EL34" t="s">
        <v>58</v>
      </c>
      <c r="EM34" t="s">
        <v>36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22.69</v>
      </c>
      <c r="EX34">
        <v>9</v>
      </c>
      <c r="EY34">
        <v>0</v>
      </c>
      <c r="FQ34">
        <v>0</v>
      </c>
      <c r="FR34">
        <v>0</v>
      </c>
      <c r="FS34">
        <v>0</v>
      </c>
      <c r="FX34">
        <v>104</v>
      </c>
      <c r="FY34">
        <v>60</v>
      </c>
      <c r="GA34" t="s">
        <v>3</v>
      </c>
      <c r="GD34">
        <v>1</v>
      </c>
      <c r="GF34">
        <v>1987893687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1"/>
        <v>0</v>
      </c>
      <c r="GM34">
        <f t="shared" si="37"/>
        <v>734</v>
      </c>
      <c r="GN34">
        <f t="shared" si="22"/>
        <v>734</v>
      </c>
      <c r="GO34">
        <f t="shared" si="23"/>
        <v>0</v>
      </c>
      <c r="GP34">
        <f t="shared" si="24"/>
        <v>0</v>
      </c>
      <c r="GR34">
        <v>0</v>
      </c>
      <c r="GS34">
        <v>0</v>
      </c>
      <c r="GT34">
        <v>0</v>
      </c>
      <c r="GU34" t="s">
        <v>3</v>
      </c>
      <c r="GV34">
        <f t="shared" si="38"/>
        <v>0</v>
      </c>
      <c r="GW34">
        <v>1</v>
      </c>
      <c r="GX34">
        <f t="shared" si="39"/>
        <v>0</v>
      </c>
      <c r="HA34">
        <v>0</v>
      </c>
      <c r="HB34">
        <v>0</v>
      </c>
      <c r="HC34">
        <f t="shared" si="40"/>
        <v>0</v>
      </c>
      <c r="HE34" t="s">
        <v>3</v>
      </c>
      <c r="HF34" t="s">
        <v>3</v>
      </c>
      <c r="HM34" t="s">
        <v>3</v>
      </c>
      <c r="HN34" t="s">
        <v>59</v>
      </c>
      <c r="HO34" t="s">
        <v>60</v>
      </c>
      <c r="HP34" t="s">
        <v>58</v>
      </c>
      <c r="HQ34" t="s">
        <v>58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61</v>
      </c>
      <c r="F35" t="s">
        <v>62</v>
      </c>
      <c r="G35" t="s">
        <v>63</v>
      </c>
      <c r="H35" t="s">
        <v>50</v>
      </c>
      <c r="I35">
        <f>ROUND(1/100,7)</f>
        <v>0.01</v>
      </c>
      <c r="J35">
        <v>0</v>
      </c>
      <c r="K35">
        <f>ROUND(1/100,7)</f>
        <v>0.01</v>
      </c>
      <c r="O35">
        <f t="shared" si="25"/>
        <v>34.1</v>
      </c>
      <c r="P35">
        <f>SUMIF(SmtRes!AQ14:'SmtRes'!AQ16,"=1",SmtRes!DF14:'SmtRes'!DF16)</f>
        <v>0</v>
      </c>
      <c r="Q35">
        <f>SUMIF(SmtRes!AQ14:'SmtRes'!AQ16,"=1",SmtRes!DG14:'SmtRes'!DG16)</f>
        <v>9.66</v>
      </c>
      <c r="R35">
        <f>SUMIF(SmtRes!AQ14:'SmtRes'!AQ16,"=1",SmtRes!DH14:'SmtRes'!DH16)</f>
        <v>5.95</v>
      </c>
      <c r="S35">
        <f>SUMIF(SmtRes!AQ14:'SmtRes'!AQ16,"=1",SmtRes!DI14:'SmtRes'!DI16)</f>
        <v>18.489999999999998</v>
      </c>
      <c r="T35">
        <f t="shared" si="26"/>
        <v>0</v>
      </c>
      <c r="U35">
        <f>SUMIF(SmtRes!AQ14:'SmtRes'!AQ16,"=1",SmtRes!CV14:'SmtRes'!CV16)</f>
        <v>2.2700000000000001E-2</v>
      </c>
      <c r="V35">
        <f>SUMIF(SmtRes!AQ14:'SmtRes'!AQ16,"=1",SmtRes!CW14:'SmtRes'!CW16)</f>
        <v>7.3000000000000001E-3</v>
      </c>
      <c r="W35">
        <f t="shared" si="27"/>
        <v>0</v>
      </c>
      <c r="X35">
        <f t="shared" si="28"/>
        <v>25.42</v>
      </c>
      <c r="Y35">
        <f t="shared" si="28"/>
        <v>14.66</v>
      </c>
      <c r="AA35">
        <v>427893500</v>
      </c>
      <c r="AB35">
        <f t="shared" si="29"/>
        <v>2979.0362</v>
      </c>
      <c r="AC35">
        <f>ROUND((0),6)</f>
        <v>0</v>
      </c>
      <c r="AD35">
        <f>ROUND((((SUM(SmtRes!BR14:'SmtRes'!BR16))-(SUM(SmtRes!BS14:'SmtRes'!BS16)))+AE35),6)</f>
        <v>777.34050000000002</v>
      </c>
      <c r="AE35">
        <f>ROUND((SUM(SmtRes!BS14:'SmtRes'!BS16)),6)</f>
        <v>708.03430000000003</v>
      </c>
      <c r="AF35">
        <f>ROUND((SUM(SmtRes!BT14:'SmtRes'!BT16)),6)</f>
        <v>2201.6957000000002</v>
      </c>
      <c r="AG35">
        <f t="shared" si="30"/>
        <v>0</v>
      </c>
      <c r="AH35">
        <f>(SUM(SmtRes!BU14:'SmtRes'!BU16))</f>
        <v>2.27</v>
      </c>
      <c r="AI35">
        <f>(SUM(SmtRes!BV14:'SmtRes'!BV16))</f>
        <v>0.73</v>
      </c>
      <c r="AJ35">
        <f t="shared" si="31"/>
        <v>0</v>
      </c>
      <c r="AK35">
        <v>3687.0704999999994</v>
      </c>
      <c r="AL35">
        <v>0</v>
      </c>
      <c r="AM35">
        <v>777.34049999999991</v>
      </c>
      <c r="AN35">
        <v>708.03429999999992</v>
      </c>
      <c r="AO35">
        <v>2201.6956999999998</v>
      </c>
      <c r="AP35">
        <v>0</v>
      </c>
      <c r="AQ35">
        <v>2.27</v>
      </c>
      <c r="AR35">
        <v>0.73</v>
      </c>
      <c r="AS35">
        <v>0</v>
      </c>
      <c r="AT35">
        <v>104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64</v>
      </c>
      <c r="BM35">
        <v>66006</v>
      </c>
      <c r="BN35">
        <v>0</v>
      </c>
      <c r="BO35" t="s">
        <v>3</v>
      </c>
      <c r="BP35">
        <v>0</v>
      </c>
      <c r="BQ35">
        <v>6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104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34.1</v>
      </c>
      <c r="CQ35">
        <f>SUMIF(SmtRes!AQ14:'SmtRes'!AQ16,"=1",SmtRes!AA14:'SmtRes'!AA16)</f>
        <v>0</v>
      </c>
      <c r="CR35">
        <f>SUMIF(SmtRes!AQ14:'SmtRes'!AQ16,"=1",SmtRes!AB14:'SmtRes'!AB16)</f>
        <v>1575.98</v>
      </c>
      <c r="CS35">
        <f>SUMIF(SmtRes!AQ14:'SmtRes'!AQ16,"=1",SmtRes!AC14:'SmtRes'!AC16)</f>
        <v>969.91</v>
      </c>
      <c r="CT35">
        <f>SUMIF(SmtRes!AQ14:'SmtRes'!AQ16,"=1",SmtRes!AD14:'SmtRes'!AD16)</f>
        <v>969.91</v>
      </c>
      <c r="CU35">
        <f t="shared" si="33"/>
        <v>0</v>
      </c>
      <c r="CV35">
        <f>SUMIF(SmtRes!AQ14:'SmtRes'!AQ16,"=1",SmtRes!BU14:'SmtRes'!BU16)</f>
        <v>2.27</v>
      </c>
      <c r="CW35">
        <f>SUMIF(SmtRes!AQ14:'SmtRes'!AQ16,"=1",SmtRes!BV14:'SmtRes'!BV16)</f>
        <v>0.73</v>
      </c>
      <c r="CX35">
        <f t="shared" si="34"/>
        <v>0</v>
      </c>
      <c r="CY35">
        <f t="shared" si="35"/>
        <v>25.417599999999997</v>
      </c>
      <c r="CZ35">
        <f t="shared" si="36"/>
        <v>14.663999999999998</v>
      </c>
      <c r="DC35" t="s">
        <v>3</v>
      </c>
      <c r="DD35" t="s">
        <v>23</v>
      </c>
      <c r="DE35" t="s">
        <v>32</v>
      </c>
      <c r="DF35" t="s">
        <v>32</v>
      </c>
      <c r="DG35" t="s">
        <v>32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50</v>
      </c>
      <c r="DW35" t="s">
        <v>50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416980136</v>
      </c>
      <c r="EF35">
        <v>6</v>
      </c>
      <c r="EG35" t="s">
        <v>33</v>
      </c>
      <c r="EH35">
        <v>100</v>
      </c>
      <c r="EI35" t="s">
        <v>34</v>
      </c>
      <c r="EJ35">
        <v>1</v>
      </c>
      <c r="EK35">
        <v>66006</v>
      </c>
      <c r="EL35" t="s">
        <v>58</v>
      </c>
      <c r="EM35" t="s">
        <v>36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2.27</v>
      </c>
      <c r="EX35">
        <v>0.73</v>
      </c>
      <c r="EY35">
        <v>0</v>
      </c>
      <c r="FQ35">
        <v>0</v>
      </c>
      <c r="FR35">
        <v>0</v>
      </c>
      <c r="FS35">
        <v>0</v>
      </c>
      <c r="FX35">
        <v>104</v>
      </c>
      <c r="FY35">
        <v>60</v>
      </c>
      <c r="GA35" t="s">
        <v>3</v>
      </c>
      <c r="GD35">
        <v>1</v>
      </c>
      <c r="GF35">
        <v>-1933556324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1"/>
        <v>0</v>
      </c>
      <c r="GM35">
        <f t="shared" si="37"/>
        <v>74.180000000000007</v>
      </c>
      <c r="GN35">
        <f t="shared" si="22"/>
        <v>74.180000000000007</v>
      </c>
      <c r="GO35">
        <f t="shared" si="23"/>
        <v>0</v>
      </c>
      <c r="GP35">
        <f t="shared" si="24"/>
        <v>0</v>
      </c>
      <c r="GR35">
        <v>0</v>
      </c>
      <c r="GS35">
        <v>0</v>
      </c>
      <c r="GT35">
        <v>0</v>
      </c>
      <c r="GU35" t="s">
        <v>3</v>
      </c>
      <c r="GV35">
        <f t="shared" si="38"/>
        <v>0</v>
      </c>
      <c r="GW35">
        <v>1</v>
      </c>
      <c r="GX35">
        <f t="shared" si="39"/>
        <v>0</v>
      </c>
      <c r="HA35">
        <v>0</v>
      </c>
      <c r="HB35">
        <v>0</v>
      </c>
      <c r="HC35">
        <f t="shared" si="40"/>
        <v>0</v>
      </c>
      <c r="HE35" t="s">
        <v>3</v>
      </c>
      <c r="HF35" t="s">
        <v>3</v>
      </c>
      <c r="HM35" t="s">
        <v>3</v>
      </c>
      <c r="HN35" t="s">
        <v>59</v>
      </c>
      <c r="HO35" t="s">
        <v>60</v>
      </c>
      <c r="HP35" t="s">
        <v>58</v>
      </c>
      <c r="HQ35" t="s">
        <v>58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ROW(SmtRes!A17)</f>
        <v>17</v>
      </c>
      <c r="D36">
        <f>ROW(EtalonRes!A17)</f>
        <v>17</v>
      </c>
      <c r="E36" t="s">
        <v>65</v>
      </c>
      <c r="F36" t="s">
        <v>66</v>
      </c>
      <c r="G36" t="s">
        <v>67</v>
      </c>
      <c r="H36" t="s">
        <v>68</v>
      </c>
      <c r="I36">
        <f>ROUND(1/100,7)</f>
        <v>0.01</v>
      </c>
      <c r="J36">
        <v>0</v>
      </c>
      <c r="K36">
        <f>ROUND(1/100,7)</f>
        <v>0.01</v>
      </c>
      <c r="O36">
        <f t="shared" si="25"/>
        <v>1000.89</v>
      </c>
      <c r="P36">
        <f>SUMIF(SmtRes!AQ17:'SmtRes'!AQ17,"=1",SmtRes!DF17:'SmtRes'!DF17)</f>
        <v>0</v>
      </c>
      <c r="Q36">
        <f>SUMIF(SmtRes!AQ17:'SmtRes'!AQ17,"=1",SmtRes!DG17:'SmtRes'!DG17)</f>
        <v>0</v>
      </c>
      <c r="R36">
        <f>SUMIF(SmtRes!AQ17:'SmtRes'!AQ17,"=1",SmtRes!DH17:'SmtRes'!DH17)</f>
        <v>0</v>
      </c>
      <c r="S36">
        <f>SUMIF(SmtRes!AQ17:'SmtRes'!AQ17,"=1",SmtRes!DI17:'SmtRes'!DI17)</f>
        <v>1000.89</v>
      </c>
      <c r="T36">
        <f t="shared" si="26"/>
        <v>0</v>
      </c>
      <c r="U36">
        <f>SUMIF(SmtRes!AQ17:'SmtRes'!AQ17,"=1",SmtRes!CV17:'SmtRes'!CV17)</f>
        <v>1.89</v>
      </c>
      <c r="V36">
        <f>SUMIF(SmtRes!AQ17:'SmtRes'!AQ17,"=1",SmtRes!CW17:'SmtRes'!CW17)</f>
        <v>0</v>
      </c>
      <c r="W36">
        <f t="shared" si="27"/>
        <v>0</v>
      </c>
      <c r="X36">
        <f t="shared" si="28"/>
        <v>890.79</v>
      </c>
      <c r="Y36">
        <f t="shared" si="28"/>
        <v>400.36</v>
      </c>
      <c r="AA36">
        <v>427893500</v>
      </c>
      <c r="AB36">
        <f t="shared" si="29"/>
        <v>119153.16</v>
      </c>
      <c r="AC36">
        <f>ROUND((0),6)</f>
        <v>0</v>
      </c>
      <c r="AD36">
        <f>ROUND((((0)-(0))+AE36),6)</f>
        <v>0</v>
      </c>
      <c r="AE36">
        <f>ROUND((0),6)</f>
        <v>0</v>
      </c>
      <c r="AF36">
        <f>ROUND((SUM(SmtRes!BT17:'SmtRes'!BT17)),6)</f>
        <v>119153.16</v>
      </c>
      <c r="AG36">
        <f t="shared" si="30"/>
        <v>0</v>
      </c>
      <c r="AH36">
        <f>(SUM(SmtRes!BU17:'SmtRes'!BU17))</f>
        <v>189</v>
      </c>
      <c r="AI36">
        <f>(0)</f>
        <v>0</v>
      </c>
      <c r="AJ36">
        <f t="shared" si="31"/>
        <v>0</v>
      </c>
      <c r="AK36">
        <v>119153.16</v>
      </c>
      <c r="AL36">
        <v>0</v>
      </c>
      <c r="AM36">
        <v>0</v>
      </c>
      <c r="AN36">
        <v>0</v>
      </c>
      <c r="AO36">
        <v>119153.16</v>
      </c>
      <c r="AP36">
        <v>0</v>
      </c>
      <c r="AQ36">
        <v>189</v>
      </c>
      <c r="AR36">
        <v>0</v>
      </c>
      <c r="AS36">
        <v>0</v>
      </c>
      <c r="AT36">
        <v>89</v>
      </c>
      <c r="AU36">
        <v>40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69</v>
      </c>
      <c r="BM36">
        <v>1003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2"/>
        <v>1000.89</v>
      </c>
      <c r="CQ36">
        <f>SUMIF(SmtRes!AQ17:'SmtRes'!AQ17,"=1",SmtRes!AA17:'SmtRes'!AA17)</f>
        <v>0</v>
      </c>
      <c r="CR36">
        <f>SUMIF(SmtRes!AQ17:'SmtRes'!AQ17,"=1",SmtRes!AB17:'SmtRes'!AB17)</f>
        <v>0</v>
      </c>
      <c r="CS36">
        <f>SUMIF(SmtRes!AQ17:'SmtRes'!AQ17,"=1",SmtRes!AC17:'SmtRes'!AC17)</f>
        <v>0</v>
      </c>
      <c r="CT36">
        <f>SUMIF(SmtRes!AQ17:'SmtRes'!AQ17,"=1",SmtRes!AD17:'SmtRes'!AD17)</f>
        <v>630.44000000000005</v>
      </c>
      <c r="CU36">
        <f t="shared" si="33"/>
        <v>0</v>
      </c>
      <c r="CV36">
        <f>SUMIF(SmtRes!AQ17:'SmtRes'!AQ17,"=1",SmtRes!BU17:'SmtRes'!BU17)</f>
        <v>189</v>
      </c>
      <c r="CW36">
        <f>SUMIF(SmtRes!AQ17:'SmtRes'!AQ17,"=1",SmtRes!BV17:'SmtRes'!BV17)</f>
        <v>0</v>
      </c>
      <c r="CX36">
        <f t="shared" si="34"/>
        <v>0</v>
      </c>
      <c r="CY36">
        <f t="shared" si="35"/>
        <v>890.79209999999989</v>
      </c>
      <c r="CZ36">
        <f t="shared" si="36"/>
        <v>400.35599999999999</v>
      </c>
      <c r="DC36" t="s">
        <v>3</v>
      </c>
      <c r="DD36" t="s">
        <v>23</v>
      </c>
      <c r="DE36" t="s">
        <v>3</v>
      </c>
      <c r="DF36" t="s">
        <v>3</v>
      </c>
      <c r="DG36" t="s">
        <v>32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68</v>
      </c>
      <c r="DW36" t="s">
        <v>68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416980004</v>
      </c>
      <c r="EF36">
        <v>2</v>
      </c>
      <c r="EG36" t="s">
        <v>70</v>
      </c>
      <c r="EH36">
        <v>1</v>
      </c>
      <c r="EI36" t="s">
        <v>71</v>
      </c>
      <c r="EJ36">
        <v>1</v>
      </c>
      <c r="EK36">
        <v>1003</v>
      </c>
      <c r="EL36" t="s">
        <v>72</v>
      </c>
      <c r="EM36" t="s">
        <v>73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189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40</v>
      </c>
      <c r="GA36" t="s">
        <v>3</v>
      </c>
      <c r="GD36">
        <v>1</v>
      </c>
      <c r="GF36">
        <v>846980592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1"/>
        <v>0</v>
      </c>
      <c r="GM36">
        <f t="shared" si="37"/>
        <v>2292.04</v>
      </c>
      <c r="GN36">
        <f t="shared" si="22"/>
        <v>2292.04</v>
      </c>
      <c r="GO36">
        <f t="shared" si="23"/>
        <v>0</v>
      </c>
      <c r="GP36">
        <f t="shared" si="24"/>
        <v>0</v>
      </c>
      <c r="GR36">
        <v>0</v>
      </c>
      <c r="GS36">
        <v>3</v>
      </c>
      <c r="GT36">
        <v>0</v>
      </c>
      <c r="GU36" t="s">
        <v>3</v>
      </c>
      <c r="GV36">
        <f t="shared" si="38"/>
        <v>0</v>
      </c>
      <c r="GW36">
        <v>1</v>
      </c>
      <c r="GX36">
        <f t="shared" si="39"/>
        <v>0</v>
      </c>
      <c r="HA36">
        <v>0</v>
      </c>
      <c r="HB36">
        <v>0</v>
      </c>
      <c r="HC36">
        <f t="shared" si="40"/>
        <v>0</v>
      </c>
      <c r="HE36" t="s">
        <v>3</v>
      </c>
      <c r="HF36" t="s">
        <v>3</v>
      </c>
      <c r="HM36" t="s">
        <v>3</v>
      </c>
      <c r="HN36" t="s">
        <v>74</v>
      </c>
      <c r="HO36" t="s">
        <v>75</v>
      </c>
      <c r="HP36" t="s">
        <v>72</v>
      </c>
      <c r="HQ36" t="s">
        <v>72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ROW(SmtRes!A18)</f>
        <v>18</v>
      </c>
      <c r="D37">
        <f>ROW(EtalonRes!A18)</f>
        <v>18</v>
      </c>
      <c r="E37" t="s">
        <v>76</v>
      </c>
      <c r="F37" t="s">
        <v>77</v>
      </c>
      <c r="G37" t="s">
        <v>78</v>
      </c>
      <c r="H37" t="s">
        <v>68</v>
      </c>
      <c r="I37">
        <f>ROUND(1/100,7)</f>
        <v>0.01</v>
      </c>
      <c r="J37">
        <v>0</v>
      </c>
      <c r="K37">
        <f>ROUND(1/100,7)</f>
        <v>0.01</v>
      </c>
      <c r="O37">
        <f t="shared" si="25"/>
        <v>759.78</v>
      </c>
      <c r="P37">
        <f>SUMIF(SmtRes!AQ18:'SmtRes'!AQ18,"=1",SmtRes!DF18:'SmtRes'!DF18)</f>
        <v>0</v>
      </c>
      <c r="Q37">
        <f>SUMIF(SmtRes!AQ18:'SmtRes'!AQ18,"=1",SmtRes!DG18:'SmtRes'!DG18)</f>
        <v>0</v>
      </c>
      <c r="R37">
        <f>SUMIF(SmtRes!AQ18:'SmtRes'!AQ18,"=1",SmtRes!DH18:'SmtRes'!DH18)</f>
        <v>0</v>
      </c>
      <c r="S37">
        <f>SUMIF(SmtRes!AQ18:'SmtRes'!AQ18,"=1",SmtRes!DI18:'SmtRes'!DI18)</f>
        <v>759.78</v>
      </c>
      <c r="T37">
        <f t="shared" si="26"/>
        <v>0</v>
      </c>
      <c r="U37">
        <f>SUMIF(SmtRes!AQ18:'SmtRes'!AQ18,"=1",SmtRes!CV18:'SmtRes'!CV18)</f>
        <v>1.54</v>
      </c>
      <c r="V37">
        <f>SUMIF(SmtRes!AQ18:'SmtRes'!AQ18,"=1",SmtRes!CW18:'SmtRes'!CW18)</f>
        <v>0</v>
      </c>
      <c r="W37">
        <f t="shared" si="27"/>
        <v>0</v>
      </c>
      <c r="X37">
        <f t="shared" si="28"/>
        <v>676.2</v>
      </c>
      <c r="Y37">
        <f t="shared" si="28"/>
        <v>303.91000000000003</v>
      </c>
      <c r="AA37">
        <v>427893500</v>
      </c>
      <c r="AB37">
        <f t="shared" si="29"/>
        <v>90450.36</v>
      </c>
      <c r="AC37">
        <f>ROUND((0),6)</f>
        <v>0</v>
      </c>
      <c r="AD37">
        <f>ROUND((((0)-(0))+AE37),6)</f>
        <v>0</v>
      </c>
      <c r="AE37">
        <f>ROUND((0),6)</f>
        <v>0</v>
      </c>
      <c r="AF37">
        <f>ROUND((SUM(SmtRes!BT18:'SmtRes'!BT18)),6)</f>
        <v>90450.36</v>
      </c>
      <c r="AG37">
        <f t="shared" si="30"/>
        <v>0</v>
      </c>
      <c r="AH37">
        <f>(SUM(SmtRes!BU18:'SmtRes'!BU18))</f>
        <v>154</v>
      </c>
      <c r="AI37">
        <f>(0)</f>
        <v>0</v>
      </c>
      <c r="AJ37">
        <f t="shared" si="31"/>
        <v>0</v>
      </c>
      <c r="AK37">
        <v>90450.36</v>
      </c>
      <c r="AL37">
        <v>0</v>
      </c>
      <c r="AM37">
        <v>0</v>
      </c>
      <c r="AN37">
        <v>0</v>
      </c>
      <c r="AO37">
        <v>90450.36</v>
      </c>
      <c r="AP37">
        <v>0</v>
      </c>
      <c r="AQ37">
        <v>154</v>
      </c>
      <c r="AR37">
        <v>0</v>
      </c>
      <c r="AS37">
        <v>0</v>
      </c>
      <c r="AT37">
        <v>89</v>
      </c>
      <c r="AU37">
        <v>40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1003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759.78</v>
      </c>
      <c r="CQ37">
        <f>SUMIF(SmtRes!AQ18:'SmtRes'!AQ18,"=1",SmtRes!AA18:'SmtRes'!AA18)</f>
        <v>0</v>
      </c>
      <c r="CR37">
        <f>SUMIF(SmtRes!AQ18:'SmtRes'!AQ18,"=1",SmtRes!AB18:'SmtRes'!AB18)</f>
        <v>0</v>
      </c>
      <c r="CS37">
        <f>SUMIF(SmtRes!AQ18:'SmtRes'!AQ18,"=1",SmtRes!AC18:'SmtRes'!AC18)</f>
        <v>0</v>
      </c>
      <c r="CT37">
        <f>SUMIF(SmtRes!AQ18:'SmtRes'!AQ18,"=1",SmtRes!AD18:'SmtRes'!AD18)</f>
        <v>587.34</v>
      </c>
      <c r="CU37">
        <f t="shared" si="33"/>
        <v>0</v>
      </c>
      <c r="CV37">
        <f>SUMIF(SmtRes!AQ18:'SmtRes'!AQ18,"=1",SmtRes!BU18:'SmtRes'!BU18)</f>
        <v>154</v>
      </c>
      <c r="CW37">
        <f>SUMIF(SmtRes!AQ18:'SmtRes'!AQ18,"=1",SmtRes!BV18:'SmtRes'!BV18)</f>
        <v>0</v>
      </c>
      <c r="CX37">
        <f t="shared" si="34"/>
        <v>0</v>
      </c>
      <c r="CY37">
        <f t="shared" si="35"/>
        <v>676.20420000000001</v>
      </c>
      <c r="CZ37">
        <f t="shared" si="36"/>
        <v>303.91199999999998</v>
      </c>
      <c r="DC37" t="s">
        <v>3</v>
      </c>
      <c r="DD37" t="s">
        <v>23</v>
      </c>
      <c r="DE37" t="s">
        <v>3</v>
      </c>
      <c r="DF37" t="s">
        <v>3</v>
      </c>
      <c r="DG37" t="s">
        <v>32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68</v>
      </c>
      <c r="DW37" t="s">
        <v>68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416980004</v>
      </c>
      <c r="EF37">
        <v>2</v>
      </c>
      <c r="EG37" t="s">
        <v>70</v>
      </c>
      <c r="EH37">
        <v>1</v>
      </c>
      <c r="EI37" t="s">
        <v>71</v>
      </c>
      <c r="EJ37">
        <v>1</v>
      </c>
      <c r="EK37">
        <v>1003</v>
      </c>
      <c r="EL37" t="s">
        <v>72</v>
      </c>
      <c r="EM37" t="s">
        <v>73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154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-1405468053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1"/>
        <v>0</v>
      </c>
      <c r="GM37">
        <f t="shared" si="37"/>
        <v>1739.89</v>
      </c>
      <c r="GN37">
        <f t="shared" si="22"/>
        <v>1739.89</v>
      </c>
      <c r="GO37">
        <f t="shared" si="23"/>
        <v>0</v>
      </c>
      <c r="GP37">
        <f t="shared" si="24"/>
        <v>0</v>
      </c>
      <c r="GR37">
        <v>0</v>
      </c>
      <c r="GS37">
        <v>0</v>
      </c>
      <c r="GT37">
        <v>0</v>
      </c>
      <c r="GU37" t="s">
        <v>3</v>
      </c>
      <c r="GV37">
        <f t="shared" si="38"/>
        <v>0</v>
      </c>
      <c r="GW37">
        <v>1</v>
      </c>
      <c r="GX37">
        <f t="shared" si="39"/>
        <v>0</v>
      </c>
      <c r="HA37">
        <v>0</v>
      </c>
      <c r="HB37">
        <v>0</v>
      </c>
      <c r="HC37">
        <f t="shared" si="40"/>
        <v>0</v>
      </c>
      <c r="HE37" t="s">
        <v>3</v>
      </c>
      <c r="HF37" t="s">
        <v>3</v>
      </c>
      <c r="HM37" t="s">
        <v>3</v>
      </c>
      <c r="HN37" t="s">
        <v>74</v>
      </c>
      <c r="HO37" t="s">
        <v>75</v>
      </c>
      <c r="HP37" t="s">
        <v>72</v>
      </c>
      <c r="HQ37" t="s">
        <v>72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ROW(SmtRes!A19)</f>
        <v>19</v>
      </c>
      <c r="D38">
        <f>ROW(EtalonRes!A19)</f>
        <v>19</v>
      </c>
      <c r="E38" t="s">
        <v>80</v>
      </c>
      <c r="F38" t="s">
        <v>81</v>
      </c>
      <c r="G38" t="s">
        <v>82</v>
      </c>
      <c r="H38" t="s">
        <v>68</v>
      </c>
      <c r="I38">
        <f>ROUND(1/100,7)</f>
        <v>0.01</v>
      </c>
      <c r="J38">
        <v>0</v>
      </c>
      <c r="K38">
        <f>ROUND(1/100,7)</f>
        <v>0.01</v>
      </c>
      <c r="O38">
        <f t="shared" si="25"/>
        <v>418.6</v>
      </c>
      <c r="P38">
        <f>SUMIF(SmtRes!AQ19:'SmtRes'!AQ19,"=1",SmtRes!DF19:'SmtRes'!DF19)</f>
        <v>0</v>
      </c>
      <c r="Q38">
        <f>SUMIF(SmtRes!AQ19:'SmtRes'!AQ19,"=1",SmtRes!DG19:'SmtRes'!DG19)</f>
        <v>0</v>
      </c>
      <c r="R38">
        <f>SUMIF(SmtRes!AQ19:'SmtRes'!AQ19,"=1",SmtRes!DH19:'SmtRes'!DH19)</f>
        <v>0</v>
      </c>
      <c r="S38">
        <f>SUMIF(SmtRes!AQ19:'SmtRes'!AQ19,"=1",SmtRes!DI19:'SmtRes'!DI19)</f>
        <v>418.6</v>
      </c>
      <c r="T38">
        <f t="shared" si="26"/>
        <v>0</v>
      </c>
      <c r="U38">
        <f>SUMIF(SmtRes!AQ19:'SmtRes'!AQ19,"=1",SmtRes!CV19:'SmtRes'!CV19)</f>
        <v>0.88500000000000001</v>
      </c>
      <c r="V38">
        <f>SUMIF(SmtRes!AQ19:'SmtRes'!AQ19,"=1",SmtRes!CW19:'SmtRes'!CW19)</f>
        <v>0</v>
      </c>
      <c r="W38">
        <f t="shared" si="27"/>
        <v>0</v>
      </c>
      <c r="X38">
        <f t="shared" si="28"/>
        <v>372.55</v>
      </c>
      <c r="Y38">
        <f t="shared" si="28"/>
        <v>167.44</v>
      </c>
      <c r="AA38">
        <v>427893500</v>
      </c>
      <c r="AB38">
        <f t="shared" si="29"/>
        <v>49833.464999999997</v>
      </c>
      <c r="AC38">
        <f>ROUND((0),6)</f>
        <v>0</v>
      </c>
      <c r="AD38">
        <f>ROUND((((0)-(0))+AE38),6)</f>
        <v>0</v>
      </c>
      <c r="AE38">
        <f>ROUND((0),6)</f>
        <v>0</v>
      </c>
      <c r="AF38">
        <f>ROUND((SUM(SmtRes!BT19:'SmtRes'!BT19)),6)</f>
        <v>49833.464999999997</v>
      </c>
      <c r="AG38">
        <f t="shared" si="30"/>
        <v>0</v>
      </c>
      <c r="AH38">
        <f>(SUM(SmtRes!BU19:'SmtRes'!BU19))</f>
        <v>88.5</v>
      </c>
      <c r="AI38">
        <f>(0)</f>
        <v>0</v>
      </c>
      <c r="AJ38">
        <f t="shared" si="31"/>
        <v>0</v>
      </c>
      <c r="AK38">
        <v>49833.465000000004</v>
      </c>
      <c r="AL38">
        <v>0</v>
      </c>
      <c r="AM38">
        <v>0</v>
      </c>
      <c r="AN38">
        <v>0</v>
      </c>
      <c r="AO38">
        <v>49833.465000000004</v>
      </c>
      <c r="AP38">
        <v>0</v>
      </c>
      <c r="AQ38">
        <v>88.5</v>
      </c>
      <c r="AR38">
        <v>0</v>
      </c>
      <c r="AS38">
        <v>0</v>
      </c>
      <c r="AT38">
        <v>89</v>
      </c>
      <c r="AU38">
        <v>40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83</v>
      </c>
      <c r="BM38">
        <v>1003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2"/>
        <v>418.6</v>
      </c>
      <c r="CQ38">
        <f>SUMIF(SmtRes!AQ19:'SmtRes'!AQ19,"=1",SmtRes!AA19:'SmtRes'!AA19)</f>
        <v>0</v>
      </c>
      <c r="CR38">
        <f>SUMIF(SmtRes!AQ19:'SmtRes'!AQ19,"=1",SmtRes!AB19:'SmtRes'!AB19)</f>
        <v>0</v>
      </c>
      <c r="CS38">
        <f>SUMIF(SmtRes!AQ19:'SmtRes'!AQ19,"=1",SmtRes!AC19:'SmtRes'!AC19)</f>
        <v>0</v>
      </c>
      <c r="CT38">
        <f>SUMIF(SmtRes!AQ19:'SmtRes'!AQ19,"=1",SmtRes!AD19:'SmtRes'!AD19)</f>
        <v>563.09</v>
      </c>
      <c r="CU38">
        <f t="shared" si="33"/>
        <v>0</v>
      </c>
      <c r="CV38">
        <f>SUMIF(SmtRes!AQ19:'SmtRes'!AQ19,"=1",SmtRes!BU19:'SmtRes'!BU19)</f>
        <v>88.5</v>
      </c>
      <c r="CW38">
        <f>SUMIF(SmtRes!AQ19:'SmtRes'!AQ19,"=1",SmtRes!BV19:'SmtRes'!BV19)</f>
        <v>0</v>
      </c>
      <c r="CX38">
        <f t="shared" si="34"/>
        <v>0</v>
      </c>
      <c r="CY38">
        <f t="shared" si="35"/>
        <v>372.55400000000003</v>
      </c>
      <c r="CZ38">
        <f t="shared" si="36"/>
        <v>167.44</v>
      </c>
      <c r="DC38" t="s">
        <v>3</v>
      </c>
      <c r="DD38" t="s">
        <v>23</v>
      </c>
      <c r="DE38" t="s">
        <v>3</v>
      </c>
      <c r="DF38" t="s">
        <v>3</v>
      </c>
      <c r="DG38" t="s">
        <v>32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68</v>
      </c>
      <c r="DW38" t="s">
        <v>68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416980004</v>
      </c>
      <c r="EF38">
        <v>2</v>
      </c>
      <c r="EG38" t="s">
        <v>70</v>
      </c>
      <c r="EH38">
        <v>1</v>
      </c>
      <c r="EI38" t="s">
        <v>71</v>
      </c>
      <c r="EJ38">
        <v>1</v>
      </c>
      <c r="EK38">
        <v>1003</v>
      </c>
      <c r="EL38" t="s">
        <v>72</v>
      </c>
      <c r="EM38" t="s">
        <v>73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88.5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89</v>
      </c>
      <c r="FY38">
        <v>40</v>
      </c>
      <c r="GA38" t="s">
        <v>3</v>
      </c>
      <c r="GD38">
        <v>1</v>
      </c>
      <c r="GF38">
        <v>1560302749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1"/>
        <v>0</v>
      </c>
      <c r="GM38">
        <f t="shared" si="37"/>
        <v>958.59</v>
      </c>
      <c r="GN38">
        <f t="shared" si="22"/>
        <v>958.59</v>
      </c>
      <c r="GO38">
        <f t="shared" si="23"/>
        <v>0</v>
      </c>
      <c r="GP38">
        <f t="shared" si="24"/>
        <v>0</v>
      </c>
      <c r="GR38">
        <v>0</v>
      </c>
      <c r="GS38">
        <v>0</v>
      </c>
      <c r="GT38">
        <v>0</v>
      </c>
      <c r="GU38" t="s">
        <v>3</v>
      </c>
      <c r="GV38">
        <f t="shared" si="38"/>
        <v>0</v>
      </c>
      <c r="GW38">
        <v>1</v>
      </c>
      <c r="GX38">
        <f t="shared" si="39"/>
        <v>0</v>
      </c>
      <c r="HA38">
        <v>0</v>
      </c>
      <c r="HB38">
        <v>0</v>
      </c>
      <c r="HC38">
        <f t="shared" si="40"/>
        <v>0</v>
      </c>
      <c r="HE38" t="s">
        <v>3</v>
      </c>
      <c r="HF38" t="s">
        <v>3</v>
      </c>
      <c r="HM38" t="s">
        <v>3</v>
      </c>
      <c r="HN38" t="s">
        <v>74</v>
      </c>
      <c r="HO38" t="s">
        <v>75</v>
      </c>
      <c r="HP38" t="s">
        <v>72</v>
      </c>
      <c r="HQ38" t="s">
        <v>72</v>
      </c>
      <c r="HS38">
        <v>0</v>
      </c>
      <c r="IK38">
        <v>0</v>
      </c>
    </row>
    <row r="40" spans="1:245" x14ac:dyDescent="0.2">
      <c r="A40" s="2">
        <v>51</v>
      </c>
      <c r="B40" s="2">
        <f>B26</f>
        <v>1</v>
      </c>
      <c r="C40" s="2">
        <f>A26</f>
        <v>4</v>
      </c>
      <c r="D40" s="2">
        <f>ROW(A26)</f>
        <v>26</v>
      </c>
      <c r="E40" s="2"/>
      <c r="F40" s="2" t="str">
        <f>IF(F26&lt;&gt;"",F26,"")</f>
        <v>Новый раздел</v>
      </c>
      <c r="G40" s="2" t="str">
        <f>IF(G26&lt;&gt;"",G26,"")</f>
        <v>Определение технического состояния канализации и водопровода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1">ROUND(AB40,2)</f>
        <v>5843.44</v>
      </c>
      <c r="P40" s="2">
        <f t="shared" si="41"/>
        <v>0</v>
      </c>
      <c r="Q40" s="2">
        <f t="shared" si="41"/>
        <v>114.72</v>
      </c>
      <c r="R40" s="2">
        <f t="shared" si="41"/>
        <v>84.73</v>
      </c>
      <c r="S40" s="2">
        <f t="shared" si="41"/>
        <v>5643.99</v>
      </c>
      <c r="T40" s="2">
        <f t="shared" si="41"/>
        <v>0</v>
      </c>
      <c r="U40" s="2">
        <f>AH40</f>
        <v>10.9748</v>
      </c>
      <c r="V40" s="2">
        <f>AI40</f>
        <v>0.1333</v>
      </c>
      <c r="W40" s="2">
        <f>ROUND(AJ40,2)</f>
        <v>0</v>
      </c>
      <c r="X40" s="2">
        <f>ROUND(AK40,2)</f>
        <v>5138.75</v>
      </c>
      <c r="Y40" s="2">
        <f>ROUND(AL40,2)</f>
        <v>2476.33</v>
      </c>
      <c r="Z40" s="2"/>
      <c r="AA40" s="2"/>
      <c r="AB40" s="2">
        <f>ROUND(SUMIF(AA30:AA38,"=427893500",O30:O38),2)</f>
        <v>5843.44</v>
      </c>
      <c r="AC40" s="2">
        <f>ROUND(SUMIF(AA30:AA38,"=427893500",P30:P38),2)</f>
        <v>0</v>
      </c>
      <c r="AD40" s="2">
        <f>ROUND(SUMIF(AA30:AA38,"=427893500",Q30:Q38),2)</f>
        <v>114.72</v>
      </c>
      <c r="AE40" s="2">
        <f>ROUND(SUMIF(AA30:AA38,"=427893500",R30:R38),2)</f>
        <v>84.73</v>
      </c>
      <c r="AF40" s="2">
        <f>ROUND(SUMIF(AA30:AA38,"=427893500",S30:S38),2)</f>
        <v>5643.99</v>
      </c>
      <c r="AG40" s="2">
        <f>ROUND(SUMIF(AA30:AA38,"=427893500",T30:T38),2)</f>
        <v>0</v>
      </c>
      <c r="AH40" s="2">
        <f>SUMIF(AA30:AA38,"=427893500",U30:U38)</f>
        <v>10.9748</v>
      </c>
      <c r="AI40" s="2">
        <f>SUMIF(AA30:AA38,"=427893500",V30:V38)</f>
        <v>0.1333</v>
      </c>
      <c r="AJ40" s="2">
        <f>ROUND(SUMIF(AA30:AA38,"=427893500",W30:W38),2)</f>
        <v>0</v>
      </c>
      <c r="AK40" s="2">
        <f>ROUND(SUMIF(AA30:AA38,"=427893500",X30:X38),2)</f>
        <v>5138.75</v>
      </c>
      <c r="AL40" s="2">
        <f>ROUND(SUMIF(AA30:AA38,"=427893500",Y30:Y38),2)</f>
        <v>2476.33</v>
      </c>
      <c r="AM40" s="2"/>
      <c r="AN40" s="2"/>
      <c r="AO40" s="2">
        <f t="shared" ref="AO40:BD40" si="42">ROUND(BX40,2)</f>
        <v>0</v>
      </c>
      <c r="AP40" s="2">
        <f t="shared" si="42"/>
        <v>0</v>
      </c>
      <c r="AQ40" s="2">
        <f t="shared" si="42"/>
        <v>0</v>
      </c>
      <c r="AR40" s="2">
        <f t="shared" si="42"/>
        <v>14716.93</v>
      </c>
      <c r="AS40" s="2">
        <f t="shared" si="42"/>
        <v>14716.93</v>
      </c>
      <c r="AT40" s="2">
        <f t="shared" si="42"/>
        <v>0</v>
      </c>
      <c r="AU40" s="2">
        <f t="shared" si="42"/>
        <v>0</v>
      </c>
      <c r="AV40" s="2">
        <f t="shared" si="42"/>
        <v>0</v>
      </c>
      <c r="AW40" s="2">
        <f t="shared" si="42"/>
        <v>0</v>
      </c>
      <c r="AX40" s="2">
        <f t="shared" si="42"/>
        <v>0</v>
      </c>
      <c r="AY40" s="2">
        <f t="shared" si="42"/>
        <v>0</v>
      </c>
      <c r="AZ40" s="2">
        <f t="shared" si="42"/>
        <v>0</v>
      </c>
      <c r="BA40" s="2">
        <f t="shared" si="42"/>
        <v>0</v>
      </c>
      <c r="BB40" s="2">
        <f t="shared" si="42"/>
        <v>0</v>
      </c>
      <c r="BC40" s="2">
        <f t="shared" si="42"/>
        <v>0</v>
      </c>
      <c r="BD40" s="2">
        <f t="shared" si="42"/>
        <v>1258.4100000000001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ROUND(SUMIF(AA30:AA38,"=427893500",FQ30:FQ38),2)</f>
        <v>0</v>
      </c>
      <c r="BY40" s="2">
        <f>ROUND(SUMIF(AA30:AA38,"=427893500",FR30:FR38),2)</f>
        <v>0</v>
      </c>
      <c r="BZ40" s="2">
        <f>ROUND(SUMIF(AA30:AA38,"=427893500",GL30:GL38),2)</f>
        <v>0</v>
      </c>
      <c r="CA40" s="2">
        <f>ROUND(SUMIF(AA30:AA38,"=427893500",GM30:GM38),2)</f>
        <v>14716.93</v>
      </c>
      <c r="CB40" s="2">
        <f>ROUND(SUMIF(AA30:AA38,"=427893500",GN30:GN38),2)</f>
        <v>14716.93</v>
      </c>
      <c r="CC40" s="2">
        <f>ROUND(SUMIF(AA30:AA38,"=427893500",GO30:GO38),2)</f>
        <v>0</v>
      </c>
      <c r="CD40" s="2">
        <f>ROUND(SUMIF(AA30:AA38,"=427893500",GP30:GP38),2)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ROUND(SUMIF(AA30:AA38,"=427893500",GX30:GX38),2)</f>
        <v>0</v>
      </c>
      <c r="CK40" s="2">
        <f>ROUND(SUMIF(AA30:AA38,"=427893500",GY30:GY38),2)</f>
        <v>0</v>
      </c>
      <c r="CL40" s="2">
        <f>ROUND(SUMIF(AA30:AA38,"=427893500",GZ30:GZ38),2)</f>
        <v>0</v>
      </c>
      <c r="CM40" s="2">
        <f>ROUND(SUMIF(AA30:AA38,"=427893500",HD30:HD38),2)</f>
        <v>1258.4100000000001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5843.44</v>
      </c>
      <c r="G42" s="4" t="s">
        <v>84</v>
      </c>
      <c r="H42" s="4" t="s">
        <v>85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7101.8499999999995</v>
      </c>
      <c r="X42" s="4">
        <v>1</v>
      </c>
      <c r="Y42" s="4">
        <v>7101.8499999999995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86</v>
      </c>
      <c r="H43" s="4" t="s">
        <v>87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88</v>
      </c>
      <c r="H44" s="4" t="s">
        <v>89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90</v>
      </c>
      <c r="H45" s="4" t="s">
        <v>91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92</v>
      </c>
      <c r="H46" s="4" t="s">
        <v>93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94</v>
      </c>
      <c r="H47" s="4" t="s">
        <v>95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96</v>
      </c>
      <c r="H48" s="4" t="s">
        <v>97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98</v>
      </c>
      <c r="H49" s="4" t="s">
        <v>99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100</v>
      </c>
      <c r="H50" s="4" t="s">
        <v>101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102</v>
      </c>
      <c r="H51" s="4" t="s">
        <v>103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114.72</v>
      </c>
      <c r="G52" s="4" t="s">
        <v>104</v>
      </c>
      <c r="H52" s="4" t="s">
        <v>105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114.72</v>
      </c>
      <c r="X52" s="4">
        <v>1</v>
      </c>
      <c r="Y52" s="4">
        <v>114.72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106</v>
      </c>
      <c r="H53" s="4" t="s">
        <v>107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84.73</v>
      </c>
      <c r="G54" s="4" t="s">
        <v>108</v>
      </c>
      <c r="H54" s="4" t="s">
        <v>109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84.73</v>
      </c>
      <c r="X54" s="4">
        <v>1</v>
      </c>
      <c r="Y54" s="4">
        <v>84.73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5643.99</v>
      </c>
      <c r="G55" s="4" t="s">
        <v>110</v>
      </c>
      <c r="H55" s="4" t="s">
        <v>111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5643.99</v>
      </c>
      <c r="X55" s="4">
        <v>1</v>
      </c>
      <c r="Y55" s="4">
        <v>5643.99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112</v>
      </c>
      <c r="H56" s="4" t="s">
        <v>113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14716.93</v>
      </c>
      <c r="G57" s="4" t="s">
        <v>114</v>
      </c>
      <c r="H57" s="4" t="s">
        <v>115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14716.93</v>
      </c>
      <c r="X57" s="4">
        <v>1</v>
      </c>
      <c r="Y57" s="4">
        <v>14716.93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116</v>
      </c>
      <c r="H58" s="4" t="s">
        <v>117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118</v>
      </c>
      <c r="H59" s="4" t="s">
        <v>119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120</v>
      </c>
      <c r="H60" s="4" t="s">
        <v>121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122</v>
      </c>
      <c r="H61" s="4" t="s">
        <v>123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10.9748</v>
      </c>
      <c r="G62" s="4" t="s">
        <v>124</v>
      </c>
      <c r="H62" s="4" t="s">
        <v>125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10.9748</v>
      </c>
      <c r="X62" s="4">
        <v>1</v>
      </c>
      <c r="Y62" s="4">
        <v>10.9748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0.1333</v>
      </c>
      <c r="G63" s="4" t="s">
        <v>126</v>
      </c>
      <c r="H63" s="4" t="s">
        <v>127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0.1333</v>
      </c>
      <c r="X63" s="4">
        <v>1</v>
      </c>
      <c r="Y63" s="4">
        <v>0.1333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128</v>
      </c>
      <c r="H64" s="4" t="s">
        <v>129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1258.4100000000001</v>
      </c>
      <c r="G65" s="4" t="s">
        <v>130</v>
      </c>
      <c r="H65" s="4" t="s">
        <v>131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1258.4100000000001</v>
      </c>
      <c r="X65" s="4">
        <v>1</v>
      </c>
      <c r="Y65" s="4">
        <v>1258.4100000000001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5138.75</v>
      </c>
      <c r="G66" s="4" t="s">
        <v>132</v>
      </c>
      <c r="H66" s="4" t="s">
        <v>133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5138.75</v>
      </c>
      <c r="X66" s="4">
        <v>1</v>
      </c>
      <c r="Y66" s="4">
        <v>5138.75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2476.33</v>
      </c>
      <c r="G67" s="4" t="s">
        <v>134</v>
      </c>
      <c r="H67" s="4" t="s">
        <v>135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2476.33</v>
      </c>
      <c r="X67" s="4">
        <v>1</v>
      </c>
      <c r="Y67" s="4">
        <v>2476.33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14716.93</v>
      </c>
      <c r="G68" s="4" t="s">
        <v>136</v>
      </c>
      <c r="H68" s="4" t="s">
        <v>137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14716.93</v>
      </c>
      <c r="X68" s="4">
        <v>1</v>
      </c>
      <c r="Y68" s="4">
        <v>14716.93</v>
      </c>
      <c r="Z68" s="4"/>
      <c r="AA68" s="4"/>
      <c r="AB68" s="4"/>
    </row>
    <row r="70" spans="1:206" x14ac:dyDescent="0.2">
      <c r="A70" s="2">
        <v>51</v>
      </c>
      <c r="B70" s="2">
        <f>B20</f>
        <v>1</v>
      </c>
      <c r="C70" s="2">
        <f>A20</f>
        <v>3</v>
      </c>
      <c r="D70" s="2">
        <f>ROW(A20)</f>
        <v>20</v>
      </c>
      <c r="E70" s="2"/>
      <c r="F70" s="2" t="str">
        <f>IF(F20&lt;&gt;"",F20,"")</f>
        <v>Новая локальная смета</v>
      </c>
      <c r="G70" s="2" t="str">
        <f>IF(G20&lt;&gt;"",G20,"")</f>
        <v>Выполнение аварийных работ по техническому обследованию строительных конструкций зданий, сооружений и инженерных сетей МВС-филиала ПАО "Россети Московский регион" в 2026-2027гг.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43">ROUND(O40+AB70,2)</f>
        <v>5843.44</v>
      </c>
      <c r="P70" s="2">
        <f t="shared" si="43"/>
        <v>0</v>
      </c>
      <c r="Q70" s="2">
        <f t="shared" si="43"/>
        <v>114.72</v>
      </c>
      <c r="R70" s="2">
        <f t="shared" si="43"/>
        <v>84.73</v>
      </c>
      <c r="S70" s="2">
        <f t="shared" si="43"/>
        <v>5643.99</v>
      </c>
      <c r="T70" s="2">
        <f t="shared" si="43"/>
        <v>0</v>
      </c>
      <c r="U70" s="2">
        <f>U40+AH70</f>
        <v>10.9748</v>
      </c>
      <c r="V70" s="2">
        <f>V40+AI70</f>
        <v>0.1333</v>
      </c>
      <c r="W70" s="2">
        <f>ROUND(W40+AJ70,2)</f>
        <v>0</v>
      </c>
      <c r="X70" s="2">
        <f>ROUND(X40+AK70,2)</f>
        <v>5138.75</v>
      </c>
      <c r="Y70" s="2">
        <f>ROUND(Y40+AL70,2)</f>
        <v>2476.33</v>
      </c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>
        <f t="shared" ref="AO70:BD70" si="44">ROUND(AO40+BX70,2)</f>
        <v>0</v>
      </c>
      <c r="AP70" s="2">
        <f t="shared" si="44"/>
        <v>0</v>
      </c>
      <c r="AQ70" s="2">
        <f t="shared" si="44"/>
        <v>0</v>
      </c>
      <c r="AR70" s="2">
        <f t="shared" si="44"/>
        <v>14716.93</v>
      </c>
      <c r="AS70" s="2">
        <f t="shared" si="44"/>
        <v>14716.93</v>
      </c>
      <c r="AT70" s="2">
        <f t="shared" si="44"/>
        <v>0</v>
      </c>
      <c r="AU70" s="2">
        <f t="shared" si="44"/>
        <v>0</v>
      </c>
      <c r="AV70" s="2">
        <f t="shared" si="44"/>
        <v>0</v>
      </c>
      <c r="AW70" s="2">
        <f t="shared" si="44"/>
        <v>0</v>
      </c>
      <c r="AX70" s="2">
        <f t="shared" si="44"/>
        <v>0</v>
      </c>
      <c r="AY70" s="2">
        <f t="shared" si="44"/>
        <v>0</v>
      </c>
      <c r="AZ70" s="2">
        <f t="shared" si="44"/>
        <v>0</v>
      </c>
      <c r="BA70" s="2">
        <f t="shared" si="44"/>
        <v>0</v>
      </c>
      <c r="BB70" s="2">
        <f t="shared" si="44"/>
        <v>0</v>
      </c>
      <c r="BC70" s="2">
        <f t="shared" si="44"/>
        <v>0</v>
      </c>
      <c r="BD70" s="2">
        <f t="shared" si="44"/>
        <v>1258.4100000000001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5843.44</v>
      </c>
      <c r="G72" s="4" t="s">
        <v>84</v>
      </c>
      <c r="H72" s="4" t="s">
        <v>85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7101.8499999999995</v>
      </c>
      <c r="X72" s="4">
        <v>1</v>
      </c>
      <c r="Y72" s="4">
        <v>7101.8499999999995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86</v>
      </c>
      <c r="H73" s="4" t="s">
        <v>87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ROUND(Source!AO70,O74)</f>
        <v>0</v>
      </c>
      <c r="G74" s="4" t="s">
        <v>88</v>
      </c>
      <c r="H74" s="4" t="s">
        <v>89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90</v>
      </c>
      <c r="H75" s="4" t="s">
        <v>91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92</v>
      </c>
      <c r="H76" s="4" t="s">
        <v>93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0</v>
      </c>
      <c r="F77" s="4">
        <f>ROUND(Source!AX70,O77)</f>
        <v>0</v>
      </c>
      <c r="G77" s="4" t="s">
        <v>94</v>
      </c>
      <c r="H77" s="4" t="s">
        <v>95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96</v>
      </c>
      <c r="H78" s="4" t="s">
        <v>97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98</v>
      </c>
      <c r="H79" s="4" t="s">
        <v>99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100</v>
      </c>
      <c r="H80" s="4" t="s">
        <v>101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102</v>
      </c>
      <c r="H81" s="4" t="s">
        <v>103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114.72</v>
      </c>
      <c r="G82" s="4" t="s">
        <v>104</v>
      </c>
      <c r="H82" s="4" t="s">
        <v>105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114.72</v>
      </c>
      <c r="X82" s="4">
        <v>1</v>
      </c>
      <c r="Y82" s="4">
        <v>114.72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106</v>
      </c>
      <c r="H83" s="4" t="s">
        <v>107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84.73</v>
      </c>
      <c r="G84" s="4" t="s">
        <v>108</v>
      </c>
      <c r="H84" s="4" t="s">
        <v>109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84.73</v>
      </c>
      <c r="X84" s="4">
        <v>1</v>
      </c>
      <c r="Y84" s="4">
        <v>84.73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5643.99</v>
      </c>
      <c r="G85" s="4" t="s">
        <v>110</v>
      </c>
      <c r="H85" s="4" t="s">
        <v>111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5643.99</v>
      </c>
      <c r="X85" s="4">
        <v>1</v>
      </c>
      <c r="Y85" s="4">
        <v>5643.99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112</v>
      </c>
      <c r="H86" s="4" t="s">
        <v>113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14716.93</v>
      </c>
      <c r="G87" s="4" t="s">
        <v>114</v>
      </c>
      <c r="H87" s="4" t="s">
        <v>115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14716.93</v>
      </c>
      <c r="X87" s="4">
        <v>1</v>
      </c>
      <c r="Y87" s="4">
        <v>14716.93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116</v>
      </c>
      <c r="H88" s="4" t="s">
        <v>117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118</v>
      </c>
      <c r="H89" s="4" t="s">
        <v>119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120</v>
      </c>
      <c r="H90" s="4" t="s">
        <v>121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122</v>
      </c>
      <c r="H91" s="4" t="s">
        <v>123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10.9748</v>
      </c>
      <c r="G92" s="4" t="s">
        <v>124</v>
      </c>
      <c r="H92" s="4" t="s">
        <v>125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10.9748</v>
      </c>
      <c r="X92" s="4">
        <v>1</v>
      </c>
      <c r="Y92" s="4">
        <v>10.9748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0.1333</v>
      </c>
      <c r="G93" s="4" t="s">
        <v>126</v>
      </c>
      <c r="H93" s="4" t="s">
        <v>127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0.1333</v>
      </c>
      <c r="X93" s="4">
        <v>1</v>
      </c>
      <c r="Y93" s="4">
        <v>0.1333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128</v>
      </c>
      <c r="H94" s="4" t="s">
        <v>129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1258.4100000000001</v>
      </c>
      <c r="G95" s="4" t="s">
        <v>130</v>
      </c>
      <c r="H95" s="4" t="s">
        <v>131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1258.4100000000001</v>
      </c>
      <c r="X95" s="4">
        <v>1</v>
      </c>
      <c r="Y95" s="4">
        <v>1258.4100000000001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5138.75</v>
      </c>
      <c r="G96" s="4" t="s">
        <v>132</v>
      </c>
      <c r="H96" s="4" t="s">
        <v>133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5138.75</v>
      </c>
      <c r="X96" s="4">
        <v>1</v>
      </c>
      <c r="Y96" s="4">
        <v>5138.75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2476.33</v>
      </c>
      <c r="G97" s="4" t="s">
        <v>134</v>
      </c>
      <c r="H97" s="4" t="s">
        <v>135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2476.33</v>
      </c>
      <c r="X97" s="4">
        <v>1</v>
      </c>
      <c r="Y97" s="4">
        <v>2476.33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14716.93</v>
      </c>
      <c r="G98" s="4" t="s">
        <v>136</v>
      </c>
      <c r="H98" s="4" t="s">
        <v>137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14716.93</v>
      </c>
      <c r="X98" s="4">
        <v>1</v>
      </c>
      <c r="Y98" s="4">
        <v>14716.93</v>
      </c>
      <c r="Z98" s="4"/>
      <c r="AA98" s="4"/>
      <c r="AB98" s="4"/>
    </row>
    <row r="100" spans="1:206" x14ac:dyDescent="0.2">
      <c r="A100" s="2">
        <v>51</v>
      </c>
      <c r="B100" s="2">
        <f>B12</f>
        <v>178</v>
      </c>
      <c r="C100" s="2">
        <f>A12</f>
        <v>1</v>
      </c>
      <c r="D100" s="2">
        <f>ROW(A12)</f>
        <v>12</v>
      </c>
      <c r="E100" s="2"/>
      <c r="F100" s="2" t="str">
        <f>IF(F12&lt;&gt;"",F12,"")</f>
        <v>(ФСНБ-2022)_</v>
      </c>
      <c r="G100" s="2" t="str">
        <f>IF(G12&lt;&gt;"",G12,"")</f>
        <v>Тех обслед строит конструкций ЗиС 2026г-2027_ФСНБ-2022_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45">ROUND(O70,2)</f>
        <v>5843.44</v>
      </c>
      <c r="P100" s="2">
        <f t="shared" si="45"/>
        <v>0</v>
      </c>
      <c r="Q100" s="2">
        <f t="shared" si="45"/>
        <v>114.72</v>
      </c>
      <c r="R100" s="2">
        <f t="shared" si="45"/>
        <v>84.73</v>
      </c>
      <c r="S100" s="2">
        <f t="shared" si="45"/>
        <v>5643.99</v>
      </c>
      <c r="T100" s="2">
        <f t="shared" si="45"/>
        <v>0</v>
      </c>
      <c r="U100" s="2">
        <f>U70</f>
        <v>10.9748</v>
      </c>
      <c r="V100" s="2">
        <f>V70</f>
        <v>0.1333</v>
      </c>
      <c r="W100" s="2">
        <f>ROUND(W70,2)</f>
        <v>0</v>
      </c>
      <c r="X100" s="2">
        <f>ROUND(X70,2)</f>
        <v>5138.75</v>
      </c>
      <c r="Y100" s="2">
        <f>ROUND(Y70,2)</f>
        <v>2476.33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D100" si="46">ROUND(AO70,2)</f>
        <v>0</v>
      </c>
      <c r="AP100" s="2">
        <f t="shared" si="46"/>
        <v>0</v>
      </c>
      <c r="AQ100" s="2">
        <f t="shared" si="46"/>
        <v>0</v>
      </c>
      <c r="AR100" s="2">
        <f t="shared" si="46"/>
        <v>14716.93</v>
      </c>
      <c r="AS100" s="2">
        <f t="shared" si="46"/>
        <v>14716.93</v>
      </c>
      <c r="AT100" s="2">
        <f t="shared" si="46"/>
        <v>0</v>
      </c>
      <c r="AU100" s="2">
        <f t="shared" si="46"/>
        <v>0</v>
      </c>
      <c r="AV100" s="2">
        <f t="shared" si="46"/>
        <v>0</v>
      </c>
      <c r="AW100" s="2">
        <f t="shared" si="46"/>
        <v>0</v>
      </c>
      <c r="AX100" s="2">
        <f t="shared" si="46"/>
        <v>0</v>
      </c>
      <c r="AY100" s="2">
        <f t="shared" si="46"/>
        <v>0</v>
      </c>
      <c r="AZ100" s="2">
        <f t="shared" si="46"/>
        <v>0</v>
      </c>
      <c r="BA100" s="2">
        <f t="shared" si="46"/>
        <v>0</v>
      </c>
      <c r="BB100" s="2">
        <f t="shared" si="46"/>
        <v>0</v>
      </c>
      <c r="BC100" s="2">
        <f t="shared" si="46"/>
        <v>0</v>
      </c>
      <c r="BD100" s="2">
        <f t="shared" si="46"/>
        <v>1258.4100000000001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5843.44</v>
      </c>
      <c r="G102" s="4" t="s">
        <v>84</v>
      </c>
      <c r="H102" s="4" t="s">
        <v>85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7101.8499999999995</v>
      </c>
      <c r="X102" s="4">
        <v>1</v>
      </c>
      <c r="Y102" s="4">
        <v>7101.8499999999995</v>
      </c>
      <c r="Z102" s="4"/>
      <c r="AA102" s="4"/>
      <c r="AB102" s="4"/>
    </row>
    <row r="103" spans="1:206" x14ac:dyDescent="0.2">
      <c r="A103" s="4">
        <v>50</v>
      </c>
      <c r="B103" s="4">
        <v>1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86</v>
      </c>
      <c r="H103" s="4" t="s">
        <v>87</v>
      </c>
      <c r="I103" s="4"/>
      <c r="J103" s="4"/>
      <c r="K103" s="4">
        <v>202</v>
      </c>
      <c r="L103" s="4">
        <v>2</v>
      </c>
      <c r="M103" s="4">
        <v>0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227</v>
      </c>
      <c r="F104" s="4">
        <f>ROUND(Source!AO100,O104)</f>
        <v>0</v>
      </c>
      <c r="G104" s="4" t="s">
        <v>88</v>
      </c>
      <c r="H104" s="4" t="s">
        <v>89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90</v>
      </c>
      <c r="H105" s="4" t="s">
        <v>91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92</v>
      </c>
      <c r="H106" s="4" t="s">
        <v>93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0</v>
      </c>
      <c r="F107" s="4">
        <f>ROUND(Source!AX100,O107)</f>
        <v>0</v>
      </c>
      <c r="G107" s="4" t="s">
        <v>94</v>
      </c>
      <c r="H107" s="4" t="s">
        <v>95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96</v>
      </c>
      <c r="H108" s="4" t="s">
        <v>97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98</v>
      </c>
      <c r="H109" s="4" t="s">
        <v>99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100</v>
      </c>
      <c r="H110" s="4" t="s">
        <v>101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102</v>
      </c>
      <c r="H111" s="4" t="s">
        <v>103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114.72</v>
      </c>
      <c r="G112" s="4" t="s">
        <v>104</v>
      </c>
      <c r="H112" s="4" t="s">
        <v>105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114.72</v>
      </c>
      <c r="X112" s="4">
        <v>1</v>
      </c>
      <c r="Y112" s="4">
        <v>114.72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106</v>
      </c>
      <c r="H113" s="4" t="s">
        <v>107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84.73</v>
      </c>
      <c r="G114" s="4" t="s">
        <v>108</v>
      </c>
      <c r="H114" s="4" t="s">
        <v>109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84.73</v>
      </c>
      <c r="X114" s="4">
        <v>1</v>
      </c>
      <c r="Y114" s="4">
        <v>84.73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5643.99</v>
      </c>
      <c r="G115" s="4" t="s">
        <v>110</v>
      </c>
      <c r="H115" s="4" t="s">
        <v>111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5643.99</v>
      </c>
      <c r="X115" s="4">
        <v>1</v>
      </c>
      <c r="Y115" s="4">
        <v>5643.99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112</v>
      </c>
      <c r="H116" s="4" t="s">
        <v>113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14716.93</v>
      </c>
      <c r="G117" s="4" t="s">
        <v>114</v>
      </c>
      <c r="H117" s="4" t="s">
        <v>115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14716.93</v>
      </c>
      <c r="X117" s="4">
        <v>1</v>
      </c>
      <c r="Y117" s="4">
        <v>14716.93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116</v>
      </c>
      <c r="H118" s="4" t="s">
        <v>117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118</v>
      </c>
      <c r="H119" s="4" t="s">
        <v>119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120</v>
      </c>
      <c r="H120" s="4" t="s">
        <v>121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122</v>
      </c>
      <c r="H121" s="4" t="s">
        <v>123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10.9748</v>
      </c>
      <c r="G122" s="4" t="s">
        <v>124</v>
      </c>
      <c r="H122" s="4" t="s">
        <v>125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10.9748</v>
      </c>
      <c r="X122" s="4">
        <v>1</v>
      </c>
      <c r="Y122" s="4">
        <v>10.9748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0.1333</v>
      </c>
      <c r="G123" s="4" t="s">
        <v>126</v>
      </c>
      <c r="H123" s="4" t="s">
        <v>127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0.1333</v>
      </c>
      <c r="X123" s="4">
        <v>1</v>
      </c>
      <c r="Y123" s="4">
        <v>0.1333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128</v>
      </c>
      <c r="H124" s="4" t="s">
        <v>129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1258.4100000000001</v>
      </c>
      <c r="G125" s="4" t="s">
        <v>130</v>
      </c>
      <c r="H125" s="4" t="s">
        <v>131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1258.4100000000001</v>
      </c>
      <c r="X125" s="4">
        <v>1</v>
      </c>
      <c r="Y125" s="4">
        <v>1258.4100000000001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5138.75</v>
      </c>
      <c r="G126" s="4" t="s">
        <v>132</v>
      </c>
      <c r="H126" s="4" t="s">
        <v>133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5138.75</v>
      </c>
      <c r="X126" s="4">
        <v>1</v>
      </c>
      <c r="Y126" s="4">
        <v>5138.75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2476.33</v>
      </c>
      <c r="G127" s="4" t="s">
        <v>134</v>
      </c>
      <c r="H127" s="4" t="s">
        <v>135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2476.33</v>
      </c>
      <c r="X127" s="4">
        <v>1</v>
      </c>
      <c r="Y127" s="4">
        <v>2476.33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14716.93</v>
      </c>
      <c r="G128" s="4" t="s">
        <v>136</v>
      </c>
      <c r="H128" s="4" t="s">
        <v>137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14716.93</v>
      </c>
      <c r="X128" s="4">
        <v>1</v>
      </c>
      <c r="Y128" s="4">
        <v>14716.93</v>
      </c>
      <c r="Z128" s="4"/>
      <c r="AA128" s="4"/>
      <c r="AB128" s="4"/>
    </row>
    <row r="129" spans="1:28" x14ac:dyDescent="0.2">
      <c r="A129" s="4">
        <v>50</v>
      </c>
      <c r="B129" s="4">
        <v>1</v>
      </c>
      <c r="C129" s="4">
        <v>0</v>
      </c>
      <c r="D129" s="4">
        <v>2</v>
      </c>
      <c r="E129" s="4">
        <v>0</v>
      </c>
      <c r="F129" s="4">
        <f>ROUND(F128-F103,O129)</f>
        <v>14716.93</v>
      </c>
      <c r="G129" s="4" t="s">
        <v>27</v>
      </c>
      <c r="H129" s="4" t="s">
        <v>138</v>
      </c>
      <c r="I129" s="4"/>
      <c r="J129" s="4"/>
      <c r="K129" s="4">
        <v>212</v>
      </c>
      <c r="L129" s="4">
        <v>29</v>
      </c>
      <c r="M129" s="4">
        <v>0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14716.93</v>
      </c>
      <c r="X129" s="4">
        <v>1</v>
      </c>
      <c r="Y129" s="4">
        <v>14716.93</v>
      </c>
      <c r="Z129" s="4"/>
      <c r="AA129" s="4"/>
      <c r="AB129" s="4"/>
    </row>
    <row r="130" spans="1:28" x14ac:dyDescent="0.2">
      <c r="A130" s="4">
        <v>50</v>
      </c>
      <c r="B130" s="4">
        <v>1</v>
      </c>
      <c r="C130" s="4">
        <v>0</v>
      </c>
      <c r="D130" s="4">
        <v>2</v>
      </c>
      <c r="E130" s="4">
        <v>0</v>
      </c>
      <c r="F130" s="4">
        <f>ROUND(F103,O130)</f>
        <v>0</v>
      </c>
      <c r="G130" s="4" t="s">
        <v>139</v>
      </c>
      <c r="H130" s="4" t="s">
        <v>140</v>
      </c>
      <c r="I130" s="4"/>
      <c r="J130" s="4"/>
      <c r="K130" s="4">
        <v>212</v>
      </c>
      <c r="L130" s="4">
        <v>30</v>
      </c>
      <c r="M130" s="4">
        <v>0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1</v>
      </c>
      <c r="C131" s="4">
        <v>0</v>
      </c>
      <c r="D131" s="4">
        <v>2</v>
      </c>
      <c r="E131" s="4">
        <v>0</v>
      </c>
      <c r="F131" s="4">
        <f>ROUND(F130*1.056,O131)</f>
        <v>0</v>
      </c>
      <c r="G131" s="4" t="s">
        <v>39</v>
      </c>
      <c r="H131" s="4" t="s">
        <v>141</v>
      </c>
      <c r="I131" s="4"/>
      <c r="J131" s="4"/>
      <c r="K131" s="4">
        <v>212</v>
      </c>
      <c r="L131" s="4">
        <v>31</v>
      </c>
      <c r="M131" s="4">
        <v>0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1</v>
      </c>
      <c r="C132" s="4">
        <v>0</v>
      </c>
      <c r="D132" s="4">
        <v>2</v>
      </c>
      <c r="E132" s="4">
        <v>0</v>
      </c>
      <c r="F132" s="4">
        <f>ROUND(F129+F131,O132)</f>
        <v>14716.93</v>
      </c>
      <c r="G132" s="4" t="s">
        <v>47</v>
      </c>
      <c r="H132" s="4" t="s">
        <v>142</v>
      </c>
      <c r="I132" s="4"/>
      <c r="J132" s="4"/>
      <c r="K132" s="4">
        <v>212</v>
      </c>
      <c r="L132" s="4">
        <v>32</v>
      </c>
      <c r="M132" s="4">
        <v>0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14716.93</v>
      </c>
      <c r="X132" s="4">
        <v>1</v>
      </c>
      <c r="Y132" s="4">
        <v>14716.93</v>
      </c>
      <c r="Z132" s="4"/>
      <c r="AA132" s="4"/>
      <c r="AB132" s="4"/>
    </row>
    <row r="133" spans="1:28" x14ac:dyDescent="0.2">
      <c r="A133" s="4">
        <v>50</v>
      </c>
      <c r="B133" s="4">
        <v>1</v>
      </c>
      <c r="C133" s="4">
        <v>0</v>
      </c>
      <c r="D133" s="4">
        <v>2</v>
      </c>
      <c r="E133" s="4">
        <v>0</v>
      </c>
      <c r="F133" s="4">
        <f>ROUND(F132*0.2,O133)</f>
        <v>2943.39</v>
      </c>
      <c r="G133" s="4" t="s">
        <v>143</v>
      </c>
      <c r="H133" s="4" t="s">
        <v>144</v>
      </c>
      <c r="I133" s="4"/>
      <c r="J133" s="4"/>
      <c r="K133" s="4">
        <v>212</v>
      </c>
      <c r="L133" s="4">
        <v>33</v>
      </c>
      <c r="M133" s="4">
        <v>0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2943.39</v>
      </c>
      <c r="X133" s="4">
        <v>1</v>
      </c>
      <c r="Y133" s="4">
        <v>2943.39</v>
      </c>
      <c r="Z133" s="4"/>
      <c r="AA133" s="4"/>
      <c r="AB133" s="4"/>
    </row>
    <row r="134" spans="1:28" x14ac:dyDescent="0.2">
      <c r="A134" s="4">
        <v>50</v>
      </c>
      <c r="B134" s="4">
        <v>1</v>
      </c>
      <c r="C134" s="4">
        <v>0</v>
      </c>
      <c r="D134" s="4">
        <v>2</v>
      </c>
      <c r="E134" s="4">
        <v>0</v>
      </c>
      <c r="F134" s="4">
        <f>ROUND(F132+F133,O134)</f>
        <v>17660.32</v>
      </c>
      <c r="G134" s="4" t="s">
        <v>145</v>
      </c>
      <c r="H134" s="4" t="s">
        <v>146</v>
      </c>
      <c r="I134" s="4"/>
      <c r="J134" s="4"/>
      <c r="K134" s="4">
        <v>212</v>
      </c>
      <c r="L134" s="4">
        <v>34</v>
      </c>
      <c r="M134" s="4">
        <v>0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17660.32</v>
      </c>
      <c r="X134" s="4">
        <v>1</v>
      </c>
      <c r="Y134" s="4">
        <v>17660.32</v>
      </c>
      <c r="Z134" s="4"/>
      <c r="AA134" s="4"/>
      <c r="AB134" s="4"/>
    </row>
    <row r="136" spans="1:28" x14ac:dyDescent="0.2">
      <c r="A136" s="5">
        <v>61</v>
      </c>
      <c r="B136" s="5"/>
      <c r="C136" s="5"/>
      <c r="D136" s="5"/>
      <c r="E136" s="5"/>
      <c r="F136" s="5">
        <v>10</v>
      </c>
      <c r="G136" s="5" t="s">
        <v>147</v>
      </c>
      <c r="H136" s="5" t="s">
        <v>148</v>
      </c>
    </row>
    <row r="137" spans="1:28" x14ac:dyDescent="0.2">
      <c r="A137" s="5">
        <v>61</v>
      </c>
      <c r="B137" s="5"/>
      <c r="C137" s="5"/>
      <c r="D137" s="5"/>
      <c r="E137" s="5"/>
      <c r="F137" s="5">
        <v>1900</v>
      </c>
      <c r="G137" s="5" t="s">
        <v>149</v>
      </c>
      <c r="H137" s="5" t="s">
        <v>150</v>
      </c>
    </row>
    <row r="138" spans="1:28" x14ac:dyDescent="0.2">
      <c r="A138" s="5">
        <v>61</v>
      </c>
      <c r="B138" s="5"/>
      <c r="C138" s="5"/>
      <c r="D138" s="5"/>
      <c r="E138" s="5"/>
      <c r="F138" s="5">
        <v>1800</v>
      </c>
      <c r="G138" s="5" t="s">
        <v>151</v>
      </c>
      <c r="H138" s="5" t="s">
        <v>150</v>
      </c>
    </row>
    <row r="139" spans="1:28" x14ac:dyDescent="0.2">
      <c r="A139" s="5">
        <v>61</v>
      </c>
      <c r="B139" s="5"/>
      <c r="C139" s="5"/>
      <c r="D139" s="5"/>
      <c r="E139" s="5"/>
      <c r="F139" s="5">
        <v>2</v>
      </c>
      <c r="G139" s="5" t="s">
        <v>152</v>
      </c>
      <c r="H139" s="5" t="s">
        <v>153</v>
      </c>
    </row>
    <row r="140" spans="1:28" x14ac:dyDescent="0.2">
      <c r="A140" s="5">
        <v>61</v>
      </c>
      <c r="B140" s="5"/>
      <c r="C140" s="5"/>
      <c r="D140" s="5"/>
      <c r="E140" s="5"/>
      <c r="F140" s="5">
        <v>10</v>
      </c>
      <c r="G140" s="5" t="s">
        <v>154</v>
      </c>
      <c r="H140" s="5" t="s">
        <v>154</v>
      </c>
    </row>
    <row r="141" spans="1:28" x14ac:dyDescent="0.2">
      <c r="A141" s="5">
        <v>61</v>
      </c>
      <c r="B141" s="5"/>
      <c r="C141" s="5"/>
      <c r="D141" s="5"/>
      <c r="E141" s="5"/>
      <c r="F141" s="5">
        <v>3</v>
      </c>
      <c r="G141" s="5" t="s">
        <v>155</v>
      </c>
      <c r="H141" s="5" t="s">
        <v>156</v>
      </c>
    </row>
    <row r="142" spans="1:28" x14ac:dyDescent="0.2">
      <c r="A142" s="5">
        <v>61</v>
      </c>
      <c r="B142" s="5"/>
      <c r="C142" s="5"/>
      <c r="D142" s="5"/>
      <c r="E142" s="5"/>
      <c r="F142" s="5">
        <v>2400</v>
      </c>
      <c r="G142" s="5" t="s">
        <v>157</v>
      </c>
      <c r="H142" s="5" t="s">
        <v>158</v>
      </c>
    </row>
    <row r="143" spans="1:28" x14ac:dyDescent="0.2">
      <c r="A143" s="5">
        <v>61</v>
      </c>
      <c r="B143" s="5"/>
      <c r="C143" s="5"/>
      <c r="D143" s="5"/>
      <c r="E143" s="5"/>
      <c r="F143" s="5">
        <v>0</v>
      </c>
      <c r="G143" s="5" t="s">
        <v>159</v>
      </c>
      <c r="H143" s="5" t="s">
        <v>160</v>
      </c>
    </row>
    <row r="144" spans="1:28" x14ac:dyDescent="0.2">
      <c r="A144" s="5">
        <v>61</v>
      </c>
      <c r="B144" s="5"/>
      <c r="C144" s="5"/>
      <c r="D144" s="5"/>
      <c r="E144" s="5"/>
      <c r="F144" s="5">
        <v>12</v>
      </c>
      <c r="G144" s="5" t="s">
        <v>161</v>
      </c>
      <c r="H144" s="5" t="s">
        <v>160</v>
      </c>
    </row>
    <row r="145" spans="1:16" x14ac:dyDescent="0.2">
      <c r="A145" s="5">
        <v>61</v>
      </c>
      <c r="B145" s="5"/>
      <c r="C145" s="5"/>
      <c r="D145" s="5"/>
      <c r="E145" s="5"/>
      <c r="F145" s="5">
        <v>0</v>
      </c>
      <c r="G145" s="5" t="s">
        <v>162</v>
      </c>
      <c r="H145" s="5" t="s">
        <v>160</v>
      </c>
    </row>
    <row r="146" spans="1:16" x14ac:dyDescent="0.2">
      <c r="A146" s="5">
        <v>61</v>
      </c>
      <c r="B146" s="5"/>
      <c r="C146" s="5"/>
      <c r="D146" s="5"/>
      <c r="E146" s="5"/>
      <c r="F146" s="5">
        <v>0</v>
      </c>
      <c r="G146" s="5" t="s">
        <v>163</v>
      </c>
      <c r="H146" s="5" t="s">
        <v>160</v>
      </c>
    </row>
    <row r="147" spans="1:16" x14ac:dyDescent="0.2">
      <c r="A147" s="5">
        <v>61</v>
      </c>
      <c r="B147" s="5"/>
      <c r="C147" s="5"/>
      <c r="D147" s="5"/>
      <c r="E147" s="5"/>
      <c r="F147" s="5">
        <v>2</v>
      </c>
      <c r="G147" s="5" t="s">
        <v>164</v>
      </c>
      <c r="H147" s="5" t="s">
        <v>160</v>
      </c>
    </row>
    <row r="148" spans="1:16" x14ac:dyDescent="0.2">
      <c r="A148" s="5">
        <v>61</v>
      </c>
      <c r="B148" s="5"/>
      <c r="C148" s="5"/>
      <c r="D148" s="5"/>
      <c r="E148" s="5"/>
      <c r="F148" s="5">
        <v>6</v>
      </c>
      <c r="G148" s="5" t="s">
        <v>165</v>
      </c>
      <c r="H148" s="5" t="s">
        <v>160</v>
      </c>
    </row>
    <row r="149" spans="1:16" x14ac:dyDescent="0.2">
      <c r="A149" s="5">
        <v>61</v>
      </c>
      <c r="B149" s="5"/>
      <c r="C149" s="5"/>
      <c r="D149" s="5"/>
      <c r="E149" s="5"/>
      <c r="F149" s="5">
        <v>12</v>
      </c>
      <c r="G149" s="5" t="s">
        <v>166</v>
      </c>
      <c r="H149" s="5" t="s">
        <v>166</v>
      </c>
    </row>
    <row r="152" spans="1:16" x14ac:dyDescent="0.2">
      <c r="A152">
        <v>70</v>
      </c>
      <c r="B152">
        <v>1</v>
      </c>
      <c r="D152">
        <v>1</v>
      </c>
      <c r="E152" t="s">
        <v>167</v>
      </c>
      <c r="F152" t="s">
        <v>168</v>
      </c>
      <c r="G152">
        <v>0</v>
      </c>
      <c r="H152">
        <v>0</v>
      </c>
      <c r="I152" t="s">
        <v>3</v>
      </c>
      <c r="J152">
        <v>1</v>
      </c>
      <c r="K152">
        <v>0</v>
      </c>
      <c r="L152" t="s">
        <v>3</v>
      </c>
      <c r="M152" t="s">
        <v>3</v>
      </c>
      <c r="N152">
        <v>0</v>
      </c>
      <c r="P152" t="s">
        <v>169</v>
      </c>
    </row>
    <row r="153" spans="1:16" x14ac:dyDescent="0.2">
      <c r="A153">
        <v>70</v>
      </c>
      <c r="B153">
        <v>1</v>
      </c>
      <c r="D153">
        <v>2</v>
      </c>
      <c r="E153" t="s">
        <v>170</v>
      </c>
      <c r="F153" t="s">
        <v>171</v>
      </c>
      <c r="G153">
        <v>0</v>
      </c>
      <c r="H153">
        <v>0</v>
      </c>
      <c r="I153" t="s">
        <v>3</v>
      </c>
      <c r="J153">
        <v>1</v>
      </c>
      <c r="K153">
        <v>0</v>
      </c>
      <c r="L153" t="s">
        <v>3</v>
      </c>
      <c r="M153" t="s">
        <v>3</v>
      </c>
      <c r="N153">
        <v>0</v>
      </c>
      <c r="P153" t="s">
        <v>172</v>
      </c>
    </row>
    <row r="154" spans="1:16" x14ac:dyDescent="0.2">
      <c r="A154">
        <v>70</v>
      </c>
      <c r="B154">
        <v>1</v>
      </c>
      <c r="D154">
        <v>3</v>
      </c>
      <c r="E154" t="s">
        <v>173</v>
      </c>
      <c r="F154" t="s">
        <v>174</v>
      </c>
      <c r="G154">
        <v>1</v>
      </c>
      <c r="H154">
        <v>0</v>
      </c>
      <c r="I154" t="s">
        <v>3</v>
      </c>
      <c r="J154">
        <v>1</v>
      </c>
      <c r="K154">
        <v>0</v>
      </c>
      <c r="L154" t="s">
        <v>3</v>
      </c>
      <c r="M154" t="s">
        <v>3</v>
      </c>
      <c r="N154">
        <v>0</v>
      </c>
      <c r="P154" t="s">
        <v>175</v>
      </c>
    </row>
    <row r="155" spans="1:16" x14ac:dyDescent="0.2">
      <c r="A155">
        <v>70</v>
      </c>
      <c r="B155">
        <v>1</v>
      </c>
      <c r="D155">
        <v>4</v>
      </c>
      <c r="E155" t="s">
        <v>176</v>
      </c>
      <c r="F155" t="s">
        <v>177</v>
      </c>
      <c r="G155">
        <v>1</v>
      </c>
      <c r="H155">
        <v>0</v>
      </c>
      <c r="I155" t="s">
        <v>3</v>
      </c>
      <c r="J155">
        <v>2</v>
      </c>
      <c r="K155">
        <v>0</v>
      </c>
      <c r="L155" t="s">
        <v>3</v>
      </c>
      <c r="M155" t="s">
        <v>3</v>
      </c>
      <c r="N155">
        <v>0</v>
      </c>
      <c r="P155" t="s">
        <v>3</v>
      </c>
    </row>
    <row r="156" spans="1:16" x14ac:dyDescent="0.2">
      <c r="A156">
        <v>70</v>
      </c>
      <c r="B156">
        <v>1</v>
      </c>
      <c r="D156">
        <v>5</v>
      </c>
      <c r="E156" t="s">
        <v>178</v>
      </c>
      <c r="F156" t="s">
        <v>179</v>
      </c>
      <c r="G156">
        <v>0</v>
      </c>
      <c r="H156">
        <v>0</v>
      </c>
      <c r="I156" t="s">
        <v>3</v>
      </c>
      <c r="J156">
        <v>2</v>
      </c>
      <c r="K156">
        <v>0</v>
      </c>
      <c r="L156" t="s">
        <v>3</v>
      </c>
      <c r="M156" t="s">
        <v>3</v>
      </c>
      <c r="N156">
        <v>0</v>
      </c>
      <c r="P156" t="s">
        <v>3</v>
      </c>
    </row>
    <row r="157" spans="1:16" x14ac:dyDescent="0.2">
      <c r="A157">
        <v>70</v>
      </c>
      <c r="B157">
        <v>1</v>
      </c>
      <c r="D157">
        <v>6</v>
      </c>
      <c r="E157" t="s">
        <v>180</v>
      </c>
      <c r="F157" t="s">
        <v>181</v>
      </c>
      <c r="G157">
        <v>0</v>
      </c>
      <c r="H157">
        <v>0</v>
      </c>
      <c r="I157" t="s">
        <v>3</v>
      </c>
      <c r="J157">
        <v>2</v>
      </c>
      <c r="K157">
        <v>0</v>
      </c>
      <c r="L157" t="s">
        <v>3</v>
      </c>
      <c r="M157" t="s">
        <v>3</v>
      </c>
      <c r="N157">
        <v>0</v>
      </c>
      <c r="P157" t="s">
        <v>3</v>
      </c>
    </row>
    <row r="158" spans="1:16" x14ac:dyDescent="0.2">
      <c r="A158">
        <v>70</v>
      </c>
      <c r="B158">
        <v>1</v>
      </c>
      <c r="D158">
        <v>7</v>
      </c>
      <c r="E158" t="s">
        <v>182</v>
      </c>
      <c r="F158" t="s">
        <v>183</v>
      </c>
      <c r="G158">
        <v>0</v>
      </c>
      <c r="H158">
        <v>0</v>
      </c>
      <c r="I158" t="s">
        <v>184</v>
      </c>
      <c r="J158">
        <v>0</v>
      </c>
      <c r="K158">
        <v>0</v>
      </c>
      <c r="L158" t="s">
        <v>3</v>
      </c>
      <c r="M158" t="s">
        <v>3</v>
      </c>
      <c r="N158">
        <v>0</v>
      </c>
      <c r="P158" t="s">
        <v>185</v>
      </c>
    </row>
    <row r="159" spans="1:16" x14ac:dyDescent="0.2">
      <c r="A159">
        <v>70</v>
      </c>
      <c r="B159">
        <v>1</v>
      </c>
      <c r="D159">
        <v>8</v>
      </c>
      <c r="E159" t="s">
        <v>186</v>
      </c>
      <c r="F159" t="s">
        <v>187</v>
      </c>
      <c r="G159">
        <v>1</v>
      </c>
      <c r="H159">
        <v>0</v>
      </c>
      <c r="I159" t="s">
        <v>3</v>
      </c>
      <c r="J159">
        <v>5</v>
      </c>
      <c r="K159">
        <v>0</v>
      </c>
      <c r="L159" t="s">
        <v>3</v>
      </c>
      <c r="M159" t="s">
        <v>3</v>
      </c>
      <c r="N159">
        <v>0</v>
      </c>
      <c r="P159" t="s">
        <v>3</v>
      </c>
    </row>
    <row r="160" spans="1:16" x14ac:dyDescent="0.2">
      <c r="A160">
        <v>70</v>
      </c>
      <c r="B160">
        <v>1</v>
      </c>
      <c r="D160">
        <v>9</v>
      </c>
      <c r="E160" t="s">
        <v>188</v>
      </c>
      <c r="F160" t="s">
        <v>189</v>
      </c>
      <c r="G160">
        <v>0</v>
      </c>
      <c r="H160">
        <v>0</v>
      </c>
      <c r="I160" t="s">
        <v>3</v>
      </c>
      <c r="J160">
        <v>5</v>
      </c>
      <c r="K160">
        <v>0</v>
      </c>
      <c r="L160" t="s">
        <v>3</v>
      </c>
      <c r="M160" t="s">
        <v>3</v>
      </c>
      <c r="N160">
        <v>0</v>
      </c>
      <c r="P160" t="s">
        <v>190</v>
      </c>
    </row>
    <row r="161" spans="1:16" x14ac:dyDescent="0.2">
      <c r="A161">
        <v>70</v>
      </c>
      <c r="B161">
        <v>1</v>
      </c>
      <c r="D161">
        <v>10</v>
      </c>
      <c r="E161" t="s">
        <v>191</v>
      </c>
      <c r="F161" t="s">
        <v>192</v>
      </c>
      <c r="G161">
        <v>0</v>
      </c>
      <c r="H161">
        <v>0</v>
      </c>
      <c r="I161" t="s">
        <v>193</v>
      </c>
      <c r="J161">
        <v>5</v>
      </c>
      <c r="K161">
        <v>0</v>
      </c>
      <c r="L161" t="s">
        <v>3</v>
      </c>
      <c r="M161" t="s">
        <v>3</v>
      </c>
      <c r="N161">
        <v>0</v>
      </c>
      <c r="P161" t="s">
        <v>194</v>
      </c>
    </row>
    <row r="162" spans="1:16" x14ac:dyDescent="0.2">
      <c r="A162">
        <v>70</v>
      </c>
      <c r="B162">
        <v>1</v>
      </c>
      <c r="D162">
        <v>11</v>
      </c>
      <c r="E162" t="s">
        <v>195</v>
      </c>
      <c r="F162" t="s">
        <v>196</v>
      </c>
      <c r="G162">
        <v>0</v>
      </c>
      <c r="H162">
        <v>0</v>
      </c>
      <c r="I162" t="s">
        <v>197</v>
      </c>
      <c r="J162">
        <v>0</v>
      </c>
      <c r="K162">
        <v>0</v>
      </c>
      <c r="L162" t="s">
        <v>3</v>
      </c>
      <c r="M162" t="s">
        <v>3</v>
      </c>
      <c r="N162">
        <v>0</v>
      </c>
      <c r="P162" t="s">
        <v>198</v>
      </c>
    </row>
    <row r="163" spans="1:16" x14ac:dyDescent="0.2">
      <c r="A163">
        <v>70</v>
      </c>
      <c r="B163">
        <v>1</v>
      </c>
      <c r="D163">
        <v>12</v>
      </c>
      <c r="E163" t="s">
        <v>199</v>
      </c>
      <c r="F163" t="s">
        <v>200</v>
      </c>
      <c r="G163">
        <v>0</v>
      </c>
      <c r="H163">
        <v>0</v>
      </c>
      <c r="I163" t="s">
        <v>201</v>
      </c>
      <c r="J163">
        <v>0</v>
      </c>
      <c r="K163">
        <v>0</v>
      </c>
      <c r="L163" t="s">
        <v>3</v>
      </c>
      <c r="M163" t="s">
        <v>3</v>
      </c>
      <c r="N163">
        <v>0</v>
      </c>
      <c r="P163" t="s">
        <v>202</v>
      </c>
    </row>
    <row r="164" spans="1:16" x14ac:dyDescent="0.2">
      <c r="A164">
        <v>70</v>
      </c>
      <c r="B164">
        <v>1</v>
      </c>
      <c r="D164">
        <v>13</v>
      </c>
      <c r="E164" t="s">
        <v>203</v>
      </c>
      <c r="F164" t="s">
        <v>204</v>
      </c>
      <c r="G164">
        <v>0</v>
      </c>
      <c r="H164">
        <v>0</v>
      </c>
      <c r="I164" t="s">
        <v>205</v>
      </c>
      <c r="J164">
        <v>0</v>
      </c>
      <c r="K164">
        <v>0</v>
      </c>
      <c r="L164" t="s">
        <v>3</v>
      </c>
      <c r="M164" t="s">
        <v>3</v>
      </c>
      <c r="N164">
        <v>0</v>
      </c>
      <c r="P164" t="s">
        <v>206</v>
      </c>
    </row>
    <row r="165" spans="1:16" x14ac:dyDescent="0.2">
      <c r="A165">
        <v>70</v>
      </c>
      <c r="B165">
        <v>1</v>
      </c>
      <c r="D165">
        <v>14</v>
      </c>
      <c r="E165" t="s">
        <v>207</v>
      </c>
      <c r="F165" t="s">
        <v>208</v>
      </c>
      <c r="G165">
        <v>0</v>
      </c>
      <c r="H165">
        <v>0</v>
      </c>
      <c r="I165" t="s">
        <v>3</v>
      </c>
      <c r="J165">
        <v>0</v>
      </c>
      <c r="K165">
        <v>0</v>
      </c>
      <c r="L165" t="s">
        <v>3</v>
      </c>
      <c r="M165" t="s">
        <v>3</v>
      </c>
      <c r="N165">
        <v>0</v>
      </c>
      <c r="P165" t="s">
        <v>3</v>
      </c>
    </row>
    <row r="166" spans="1:16" x14ac:dyDescent="0.2">
      <c r="A166">
        <v>70</v>
      </c>
      <c r="B166">
        <v>1</v>
      </c>
      <c r="D166">
        <v>15</v>
      </c>
      <c r="E166" t="s">
        <v>209</v>
      </c>
      <c r="F166" t="s">
        <v>210</v>
      </c>
      <c r="G166">
        <v>0</v>
      </c>
      <c r="H166">
        <v>0</v>
      </c>
      <c r="I166" t="s">
        <v>3</v>
      </c>
      <c r="J166">
        <v>0</v>
      </c>
      <c r="K166">
        <v>0</v>
      </c>
      <c r="L166" t="s">
        <v>3</v>
      </c>
      <c r="M166" t="s">
        <v>3</v>
      </c>
      <c r="N166">
        <v>0</v>
      </c>
      <c r="P166" t="s">
        <v>211</v>
      </c>
    </row>
    <row r="167" spans="1:16" x14ac:dyDescent="0.2">
      <c r="A167">
        <v>70</v>
      </c>
      <c r="B167">
        <v>1</v>
      </c>
      <c r="D167">
        <v>16</v>
      </c>
      <c r="E167" t="s">
        <v>212</v>
      </c>
      <c r="F167" t="s">
        <v>213</v>
      </c>
      <c r="G167">
        <v>0</v>
      </c>
      <c r="H167">
        <v>0</v>
      </c>
      <c r="I167" t="s">
        <v>3</v>
      </c>
      <c r="J167">
        <v>3</v>
      </c>
      <c r="K167">
        <v>0</v>
      </c>
      <c r="L167" t="s">
        <v>3</v>
      </c>
      <c r="M167" t="s">
        <v>3</v>
      </c>
      <c r="N167">
        <v>0</v>
      </c>
      <c r="P167" t="s">
        <v>3</v>
      </c>
    </row>
    <row r="168" spans="1:16" x14ac:dyDescent="0.2">
      <c r="A168">
        <v>70</v>
      </c>
      <c r="B168">
        <v>1</v>
      </c>
      <c r="D168">
        <v>17</v>
      </c>
      <c r="E168" t="s">
        <v>214</v>
      </c>
      <c r="F168" t="s">
        <v>215</v>
      </c>
      <c r="G168">
        <v>1</v>
      </c>
      <c r="H168">
        <v>0</v>
      </c>
      <c r="I168" t="s">
        <v>3</v>
      </c>
      <c r="J168">
        <v>3</v>
      </c>
      <c r="K168">
        <v>0</v>
      </c>
      <c r="L168" t="s">
        <v>3</v>
      </c>
      <c r="M168" t="s">
        <v>3</v>
      </c>
      <c r="N168">
        <v>0</v>
      </c>
      <c r="P168" t="s">
        <v>3</v>
      </c>
    </row>
    <row r="169" spans="1:16" x14ac:dyDescent="0.2">
      <c r="A169">
        <v>70</v>
      </c>
      <c r="B169">
        <v>1</v>
      </c>
      <c r="D169">
        <v>1</v>
      </c>
      <c r="E169" t="s">
        <v>216</v>
      </c>
      <c r="F169" t="s">
        <v>217</v>
      </c>
      <c r="G169">
        <v>0.9</v>
      </c>
      <c r="H169">
        <v>1</v>
      </c>
      <c r="I169" t="s">
        <v>218</v>
      </c>
      <c r="J169">
        <v>0</v>
      </c>
      <c r="K169">
        <v>0</v>
      </c>
      <c r="L169" t="s">
        <v>3</v>
      </c>
      <c r="M169" t="s">
        <v>3</v>
      </c>
      <c r="N169">
        <v>0</v>
      </c>
      <c r="P169" t="s">
        <v>219</v>
      </c>
    </row>
    <row r="170" spans="1:16" x14ac:dyDescent="0.2">
      <c r="A170">
        <v>70</v>
      </c>
      <c r="B170">
        <v>1</v>
      </c>
      <c r="D170">
        <v>2</v>
      </c>
      <c r="E170" t="s">
        <v>220</v>
      </c>
      <c r="F170" t="s">
        <v>221</v>
      </c>
      <c r="G170">
        <v>0.85</v>
      </c>
      <c r="H170">
        <v>1</v>
      </c>
      <c r="I170" t="s">
        <v>222</v>
      </c>
      <c r="J170">
        <v>0</v>
      </c>
      <c r="K170">
        <v>0</v>
      </c>
      <c r="L170" t="s">
        <v>3</v>
      </c>
      <c r="M170" t="s">
        <v>3</v>
      </c>
      <c r="N170">
        <v>0</v>
      </c>
      <c r="P170" t="s">
        <v>223</v>
      </c>
    </row>
    <row r="171" spans="1:16" x14ac:dyDescent="0.2">
      <c r="A171">
        <v>70</v>
      </c>
      <c r="B171">
        <v>1</v>
      </c>
      <c r="D171">
        <v>3</v>
      </c>
      <c r="E171" t="s">
        <v>224</v>
      </c>
      <c r="F171" t="s">
        <v>225</v>
      </c>
      <c r="G171">
        <v>1.03</v>
      </c>
      <c r="H171">
        <v>0</v>
      </c>
      <c r="I171" t="s">
        <v>3</v>
      </c>
      <c r="J171">
        <v>0</v>
      </c>
      <c r="K171">
        <v>0</v>
      </c>
      <c r="L171" t="s">
        <v>3</v>
      </c>
      <c r="M171" t="s">
        <v>3</v>
      </c>
      <c r="N171">
        <v>0</v>
      </c>
      <c r="P171" t="s">
        <v>226</v>
      </c>
    </row>
    <row r="172" spans="1:16" x14ac:dyDescent="0.2">
      <c r="A172">
        <v>70</v>
      </c>
      <c r="B172">
        <v>1</v>
      </c>
      <c r="D172">
        <v>4</v>
      </c>
      <c r="E172" t="s">
        <v>227</v>
      </c>
      <c r="F172" t="s">
        <v>228</v>
      </c>
      <c r="G172">
        <v>1.1499999999999999</v>
      </c>
      <c r="H172">
        <v>0</v>
      </c>
      <c r="I172" t="s">
        <v>3</v>
      </c>
      <c r="J172">
        <v>0</v>
      </c>
      <c r="K172">
        <v>0</v>
      </c>
      <c r="L172" t="s">
        <v>3</v>
      </c>
      <c r="M172" t="s">
        <v>3</v>
      </c>
      <c r="N172">
        <v>0</v>
      </c>
      <c r="P172" t="s">
        <v>229</v>
      </c>
    </row>
    <row r="173" spans="1:16" x14ac:dyDescent="0.2">
      <c r="A173">
        <v>70</v>
      </c>
      <c r="B173">
        <v>1</v>
      </c>
      <c r="D173">
        <v>5</v>
      </c>
      <c r="E173" t="s">
        <v>230</v>
      </c>
      <c r="F173" t="s">
        <v>231</v>
      </c>
      <c r="G173">
        <v>7</v>
      </c>
      <c r="H173">
        <v>0</v>
      </c>
      <c r="I173" t="s">
        <v>3</v>
      </c>
      <c r="J173">
        <v>0</v>
      </c>
      <c r="K173">
        <v>0</v>
      </c>
      <c r="L173" t="s">
        <v>3</v>
      </c>
      <c r="M173" t="s">
        <v>3</v>
      </c>
      <c r="N173">
        <v>0</v>
      </c>
      <c r="P173" t="s">
        <v>3</v>
      </c>
    </row>
    <row r="174" spans="1:16" x14ac:dyDescent="0.2">
      <c r="A174">
        <v>70</v>
      </c>
      <c r="B174">
        <v>1</v>
      </c>
      <c r="D174">
        <v>6</v>
      </c>
      <c r="E174" t="s">
        <v>232</v>
      </c>
      <c r="F174" t="s">
        <v>3</v>
      </c>
      <c r="G174">
        <v>2</v>
      </c>
      <c r="H174">
        <v>0</v>
      </c>
      <c r="I174" t="s">
        <v>3</v>
      </c>
      <c r="J174">
        <v>0</v>
      </c>
      <c r="K174">
        <v>0</v>
      </c>
      <c r="L174" t="s">
        <v>3</v>
      </c>
      <c r="M174" t="s">
        <v>3</v>
      </c>
      <c r="N174">
        <v>0</v>
      </c>
      <c r="P174" t="s">
        <v>3</v>
      </c>
    </row>
    <row r="176" spans="1:16" x14ac:dyDescent="0.2">
      <c r="A176">
        <v>-1</v>
      </c>
    </row>
    <row r="178" spans="1:50" x14ac:dyDescent="0.2">
      <c r="A178" s="3">
        <v>75</v>
      </c>
      <c r="B178" s="3" t="s">
        <v>233</v>
      </c>
      <c r="C178" s="3">
        <v>2026</v>
      </c>
      <c r="D178" s="3">
        <v>0</v>
      </c>
      <c r="E178" s="3">
        <v>3</v>
      </c>
      <c r="F178" s="3">
        <v>1</v>
      </c>
      <c r="G178" s="3">
        <v>0</v>
      </c>
      <c r="H178" s="3">
        <v>1</v>
      </c>
      <c r="I178" s="3">
        <v>0</v>
      </c>
      <c r="J178" s="3">
        <v>3</v>
      </c>
      <c r="K178" s="3">
        <v>0</v>
      </c>
      <c r="L178" s="3">
        <v>0</v>
      </c>
      <c r="M178" s="3">
        <v>0</v>
      </c>
      <c r="N178" s="3">
        <v>427893500</v>
      </c>
      <c r="O178" s="3">
        <v>1</v>
      </c>
    </row>
    <row r="179" spans="1:50" x14ac:dyDescent="0.2">
      <c r="A179" s="6">
        <v>2</v>
      </c>
      <c r="B179" s="6" t="s">
        <v>234</v>
      </c>
      <c r="C179" s="6" t="s">
        <v>235</v>
      </c>
      <c r="D179" s="6">
        <v>0</v>
      </c>
      <c r="E179" s="6">
        <v>0</v>
      </c>
      <c r="F179" s="6">
        <v>0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>
        <v>427893501</v>
      </c>
    </row>
    <row r="180" spans="1:50" x14ac:dyDescent="0.2">
      <c r="A180" s="6">
        <v>1</v>
      </c>
      <c r="B180" s="6" t="s">
        <v>236</v>
      </c>
      <c r="C180" s="6" t="s">
        <v>237</v>
      </c>
      <c r="D180" s="6">
        <v>2026</v>
      </c>
      <c r="E180" s="6">
        <v>3</v>
      </c>
      <c r="F180" s="6">
        <v>1</v>
      </c>
      <c r="G180" s="6">
        <v>1</v>
      </c>
      <c r="H180" s="6">
        <v>0</v>
      </c>
      <c r="I180" s="6">
        <v>2</v>
      </c>
      <c r="J180" s="6">
        <v>1</v>
      </c>
      <c r="K180" s="6">
        <v>1</v>
      </c>
      <c r="L180" s="6">
        <v>1</v>
      </c>
      <c r="M180" s="6">
        <v>1</v>
      </c>
      <c r="N180" s="6">
        <v>1</v>
      </c>
      <c r="O180" s="6">
        <v>1</v>
      </c>
      <c r="P180" s="6">
        <v>1</v>
      </c>
      <c r="Q180" s="6">
        <v>1</v>
      </c>
      <c r="R180" s="6" t="s">
        <v>3</v>
      </c>
      <c r="S180" s="6" t="s">
        <v>3</v>
      </c>
      <c r="T180" s="6" t="s">
        <v>3</v>
      </c>
      <c r="U180" s="6" t="s">
        <v>3</v>
      </c>
      <c r="V180" s="6" t="s">
        <v>3</v>
      </c>
      <c r="W180" s="6" t="s">
        <v>3</v>
      </c>
      <c r="X180" s="6" t="s">
        <v>3</v>
      </c>
      <c r="Y180" s="6" t="s">
        <v>3</v>
      </c>
      <c r="Z180" s="6" t="s">
        <v>3</v>
      </c>
      <c r="AA180" s="6" t="s">
        <v>3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>
        <v>427893502</v>
      </c>
      <c r="AO180" s="6" t="s">
        <v>238</v>
      </c>
      <c r="AP180" s="6" t="s">
        <v>239</v>
      </c>
      <c r="AQ180" s="6">
        <v>46078</v>
      </c>
      <c r="AR180" s="6">
        <v>409</v>
      </c>
      <c r="AS180" s="6" t="s">
        <v>240</v>
      </c>
      <c r="AT180" s="6" t="s">
        <v>3</v>
      </c>
      <c r="AU180" s="6" t="s">
        <v>239</v>
      </c>
      <c r="AV180" s="6">
        <v>45957</v>
      </c>
      <c r="AW180" s="6">
        <v>23615</v>
      </c>
      <c r="AX180" s="6" t="s">
        <v>241</v>
      </c>
    </row>
    <row r="184" spans="1:50" x14ac:dyDescent="0.2">
      <c r="A184">
        <v>65</v>
      </c>
      <c r="C184">
        <v>1</v>
      </c>
      <c r="D184">
        <v>0</v>
      </c>
      <c r="E18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11</v>
      </c>
      <c r="AI12" s="1" t="s">
        <v>3</v>
      </c>
      <c r="AJ12" s="1" t="s">
        <v>12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46073</v>
      </c>
      <c r="CT12" s="1">
        <v>540</v>
      </c>
      <c r="CU12" s="1">
        <v>17</v>
      </c>
      <c r="CV12" s="1" t="s">
        <v>287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427893500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21</v>
      </c>
      <c r="D16" s="7" t="s">
        <v>22</v>
      </c>
      <c r="E16" s="8">
        <f>ROUND((Source!F87)/1000,2)</f>
        <v>14.72</v>
      </c>
      <c r="F16" s="8">
        <f>ROUND((Source!F88)/1000,2)</f>
        <v>0</v>
      </c>
      <c r="G16" s="8">
        <f>ROUND((Source!F79)/1000,2)</f>
        <v>0</v>
      </c>
      <c r="H16" s="8">
        <f>ROUND((Source!F89)/1000+(Source!F90)/1000,2)</f>
        <v>0</v>
      </c>
      <c r="I16" s="8">
        <f>E16+F16+G16+H16</f>
        <v>14.72</v>
      </c>
      <c r="J16" s="8">
        <f>ROUND((Source!F85+Source!F84)/1000,2)</f>
        <v>5.73</v>
      </c>
      <c r="K16" s="8">
        <v>5.84</v>
      </c>
      <c r="L16" s="8">
        <v>0</v>
      </c>
      <c r="M16" s="8">
        <v>0</v>
      </c>
      <c r="N16" s="8">
        <f>I16+L16+M16</f>
        <v>14.72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7101.8499999999995</v>
      </c>
      <c r="AU16" s="8">
        <v>0</v>
      </c>
      <c r="AW16" s="8">
        <v>0</v>
      </c>
      <c r="AX16" s="8">
        <v>0</v>
      </c>
      <c r="AY16" s="8">
        <v>114.72</v>
      </c>
      <c r="AZ16" s="8">
        <v>84.73</v>
      </c>
      <c r="BA16" s="8">
        <v>5643.99</v>
      </c>
      <c r="BB16" s="8">
        <v>14716.93</v>
      </c>
      <c r="BC16" s="8">
        <v>0</v>
      </c>
      <c r="BD16" s="8">
        <v>0</v>
      </c>
      <c r="BE16" s="8">
        <v>0</v>
      </c>
      <c r="BF16" s="8">
        <v>10.9748</v>
      </c>
      <c r="BG16" s="8">
        <v>0.1333</v>
      </c>
      <c r="BH16" s="8">
        <v>0</v>
      </c>
      <c r="BI16" s="8">
        <v>5138.75</v>
      </c>
      <c r="BJ16" s="8">
        <v>2476.33</v>
      </c>
      <c r="BK16" s="8">
        <v>14716.93</v>
      </c>
    </row>
    <row r="18" spans="1:16" x14ac:dyDescent="0.2">
      <c r="A18">
        <v>51</v>
      </c>
      <c r="E18">
        <v>14.72</v>
      </c>
      <c r="F18">
        <v>0</v>
      </c>
      <c r="G18">
        <v>0</v>
      </c>
      <c r="H18">
        <v>0</v>
      </c>
      <c r="I18">
        <v>14.72</v>
      </c>
      <c r="J18">
        <v>5.73</v>
      </c>
      <c r="K18">
        <v>5.84</v>
      </c>
      <c r="L18">
        <v>0</v>
      </c>
      <c r="M18">
        <v>0</v>
      </c>
      <c r="N18">
        <v>14.72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7101.8499999999995</v>
      </c>
      <c r="G20" s="4" t="s">
        <v>84</v>
      </c>
      <c r="H20" s="4" t="s">
        <v>85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1</v>
      </c>
      <c r="C21" s="4">
        <v>0</v>
      </c>
      <c r="D21" s="4">
        <v>1</v>
      </c>
      <c r="E21" s="4">
        <v>202</v>
      </c>
      <c r="F21" s="4">
        <v>0</v>
      </c>
      <c r="G21" s="4" t="s">
        <v>86</v>
      </c>
      <c r="H21" s="4" t="s">
        <v>87</v>
      </c>
      <c r="I21" s="4"/>
      <c r="J21" s="4"/>
      <c r="K21" s="4">
        <v>202</v>
      </c>
      <c r="L21" s="4">
        <v>2</v>
      </c>
      <c r="M21" s="4">
        <v>0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88</v>
      </c>
      <c r="H22" s="4" t="s">
        <v>89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90</v>
      </c>
      <c r="H23" s="4" t="s">
        <v>91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92</v>
      </c>
      <c r="H24" s="4" t="s">
        <v>93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94</v>
      </c>
      <c r="H25" s="4" t="s">
        <v>95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96</v>
      </c>
      <c r="H26" s="4" t="s">
        <v>97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98</v>
      </c>
      <c r="H27" s="4" t="s">
        <v>99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100</v>
      </c>
      <c r="H28" s="4" t="s">
        <v>101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102</v>
      </c>
      <c r="H29" s="4" t="s">
        <v>103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114.72</v>
      </c>
      <c r="G30" s="4" t="s">
        <v>104</v>
      </c>
      <c r="H30" s="4" t="s">
        <v>105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106</v>
      </c>
      <c r="H31" s="4" t="s">
        <v>107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84.73</v>
      </c>
      <c r="G32" s="4" t="s">
        <v>108</v>
      </c>
      <c r="H32" s="4" t="s">
        <v>109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5643.99</v>
      </c>
      <c r="G33" s="4" t="s">
        <v>110</v>
      </c>
      <c r="H33" s="4" t="s">
        <v>111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112</v>
      </c>
      <c r="H34" s="4" t="s">
        <v>113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14716.93</v>
      </c>
      <c r="G35" s="4" t="s">
        <v>114</v>
      </c>
      <c r="H35" s="4" t="s">
        <v>115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116</v>
      </c>
      <c r="H36" s="4" t="s">
        <v>117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118</v>
      </c>
      <c r="H37" s="4" t="s">
        <v>119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120</v>
      </c>
      <c r="H38" s="4" t="s">
        <v>121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122</v>
      </c>
      <c r="H39" s="4" t="s">
        <v>123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10.9748</v>
      </c>
      <c r="G40" s="4" t="s">
        <v>124</v>
      </c>
      <c r="H40" s="4" t="s">
        <v>125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0.1333</v>
      </c>
      <c r="G41" s="4" t="s">
        <v>126</v>
      </c>
      <c r="H41" s="4" t="s">
        <v>127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128</v>
      </c>
      <c r="H42" s="4" t="s">
        <v>129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1258.4100000000001</v>
      </c>
      <c r="G43" s="4" t="s">
        <v>130</v>
      </c>
      <c r="H43" s="4" t="s">
        <v>131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5138.75</v>
      </c>
      <c r="G44" s="4" t="s">
        <v>132</v>
      </c>
      <c r="H44" s="4" t="s">
        <v>133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2476.33</v>
      </c>
      <c r="G45" s="4" t="s">
        <v>134</v>
      </c>
      <c r="H45" s="4" t="s">
        <v>135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14716.93</v>
      </c>
      <c r="G46" s="4" t="s">
        <v>136</v>
      </c>
      <c r="H46" s="4" t="s">
        <v>137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14716.93</v>
      </c>
      <c r="G47" s="4" t="s">
        <v>27</v>
      </c>
      <c r="H47" s="4" t="s">
        <v>138</v>
      </c>
      <c r="I47" s="4"/>
      <c r="J47" s="4"/>
      <c r="K47" s="4">
        <v>212</v>
      </c>
      <c r="L47" s="4">
        <v>29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139</v>
      </c>
      <c r="H48" s="4" t="s">
        <v>140</v>
      </c>
      <c r="I48" s="4"/>
      <c r="J48" s="4"/>
      <c r="K48" s="4">
        <v>212</v>
      </c>
      <c r="L48" s="4">
        <v>30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39</v>
      </c>
      <c r="H49" s="4" t="s">
        <v>141</v>
      </c>
      <c r="I49" s="4"/>
      <c r="J49" s="4"/>
      <c r="K49" s="4">
        <v>212</v>
      </c>
      <c r="L49" s="4">
        <v>31</v>
      </c>
      <c r="M49" s="4">
        <v>0</v>
      </c>
      <c r="N49" s="4" t="s">
        <v>3</v>
      </c>
      <c r="O49" s="4">
        <v>-1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14716.93</v>
      </c>
      <c r="G50" s="4" t="s">
        <v>47</v>
      </c>
      <c r="H50" s="4" t="s">
        <v>142</v>
      </c>
      <c r="I50" s="4"/>
      <c r="J50" s="4"/>
      <c r="K50" s="4">
        <v>212</v>
      </c>
      <c r="L50" s="4">
        <v>32</v>
      </c>
      <c r="M50" s="4">
        <v>0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2943.39</v>
      </c>
      <c r="G51" s="4" t="s">
        <v>143</v>
      </c>
      <c r="H51" s="4" t="s">
        <v>144</v>
      </c>
      <c r="I51" s="4"/>
      <c r="J51" s="4"/>
      <c r="K51" s="4">
        <v>212</v>
      </c>
      <c r="L51" s="4">
        <v>33</v>
      </c>
      <c r="M51" s="4">
        <v>0</v>
      </c>
      <c r="N51" s="4" t="s">
        <v>3</v>
      </c>
      <c r="O51" s="4">
        <v>2</v>
      </c>
      <c r="P51" s="4"/>
    </row>
    <row r="52" spans="1:5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17660.32</v>
      </c>
      <c r="G52" s="4" t="s">
        <v>145</v>
      </c>
      <c r="H52" s="4" t="s">
        <v>146</v>
      </c>
      <c r="I52" s="4"/>
      <c r="J52" s="4"/>
      <c r="K52" s="4">
        <v>212</v>
      </c>
      <c r="L52" s="4">
        <v>34</v>
      </c>
      <c r="M52" s="4">
        <v>0</v>
      </c>
      <c r="N52" s="4" t="s">
        <v>3</v>
      </c>
      <c r="O52" s="4">
        <v>2</v>
      </c>
      <c r="P52" s="4"/>
    </row>
    <row r="54" spans="1:50" x14ac:dyDescent="0.2">
      <c r="A54">
        <v>-1</v>
      </c>
    </row>
    <row r="57" spans="1:50" x14ac:dyDescent="0.2">
      <c r="A57" s="3">
        <v>75</v>
      </c>
      <c r="B57" s="3" t="s">
        <v>233</v>
      </c>
      <c r="C57" s="3">
        <v>2026</v>
      </c>
      <c r="D57" s="3">
        <v>0</v>
      </c>
      <c r="E57" s="3">
        <v>3</v>
      </c>
      <c r="F57" s="3">
        <v>1</v>
      </c>
      <c r="G57" s="3">
        <v>0</v>
      </c>
      <c r="H57" s="3">
        <v>1</v>
      </c>
      <c r="I57" s="3">
        <v>0</v>
      </c>
      <c r="J57" s="3">
        <v>3</v>
      </c>
      <c r="K57" s="3">
        <v>0</v>
      </c>
      <c r="L57" s="3">
        <v>0</v>
      </c>
      <c r="M57" s="3">
        <v>0</v>
      </c>
      <c r="N57" s="3">
        <v>427893500</v>
      </c>
      <c r="O57" s="3">
        <v>1</v>
      </c>
    </row>
    <row r="58" spans="1:50" x14ac:dyDescent="0.2">
      <c r="A58" s="6">
        <v>2</v>
      </c>
      <c r="B58" s="6" t="s">
        <v>234</v>
      </c>
      <c r="C58" s="6" t="s">
        <v>235</v>
      </c>
      <c r="D58" s="6">
        <v>0</v>
      </c>
      <c r="E58" s="6">
        <v>0</v>
      </c>
      <c r="F58" s="6">
        <v>0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427893501</v>
      </c>
    </row>
    <row r="59" spans="1:50" x14ac:dyDescent="0.2">
      <c r="A59" s="6">
        <v>1</v>
      </c>
      <c r="B59" s="6" t="s">
        <v>236</v>
      </c>
      <c r="C59" s="6" t="s">
        <v>237</v>
      </c>
      <c r="D59" s="6">
        <v>2026</v>
      </c>
      <c r="E59" s="6">
        <v>3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1</v>
      </c>
      <c r="L59" s="6">
        <v>1</v>
      </c>
      <c r="M59" s="6">
        <v>1</v>
      </c>
      <c r="N59" s="6">
        <v>1</v>
      </c>
      <c r="O59" s="6">
        <v>1</v>
      </c>
      <c r="P59" s="6">
        <v>1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3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427893502</v>
      </c>
      <c r="AO59" s="6" t="s">
        <v>238</v>
      </c>
      <c r="AP59" s="6" t="s">
        <v>239</v>
      </c>
      <c r="AQ59" s="6">
        <v>46078</v>
      </c>
      <c r="AR59" s="6">
        <v>409</v>
      </c>
      <c r="AS59" s="6" t="s">
        <v>240</v>
      </c>
      <c r="AT59" s="6" t="s">
        <v>3</v>
      </c>
      <c r="AU59" s="6" t="s">
        <v>239</v>
      </c>
      <c r="AV59" s="6">
        <v>45957</v>
      </c>
      <c r="AW59" s="6">
        <v>23615</v>
      </c>
      <c r="AX59" s="6" t="s">
        <v>241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427893500</v>
      </c>
      <c r="C1">
        <v>427893622</v>
      </c>
      <c r="D1">
        <v>342640173</v>
      </c>
      <c r="E1">
        <v>113</v>
      </c>
      <c r="F1">
        <v>1</v>
      </c>
      <c r="G1">
        <v>1</v>
      </c>
      <c r="H1">
        <v>1</v>
      </c>
      <c r="I1" t="s">
        <v>243</v>
      </c>
      <c r="J1" t="s">
        <v>3</v>
      </c>
      <c r="K1" t="s">
        <v>244</v>
      </c>
      <c r="L1">
        <v>1191</v>
      </c>
      <c r="N1">
        <v>1013</v>
      </c>
      <c r="O1" t="s">
        <v>245</v>
      </c>
      <c r="P1" t="s">
        <v>245</v>
      </c>
      <c r="Q1">
        <v>1</v>
      </c>
      <c r="W1">
        <v>0</v>
      </c>
      <c r="X1">
        <v>1689191095</v>
      </c>
      <c r="Y1">
        <f t="shared" ref="Y1:Y7" si="0">AT1</f>
        <v>6.21</v>
      </c>
      <c r="AA1">
        <v>0</v>
      </c>
      <c r="AB1">
        <v>0</v>
      </c>
      <c r="AC1">
        <v>0</v>
      </c>
      <c r="AD1">
        <v>603.5</v>
      </c>
      <c r="AE1">
        <v>0</v>
      </c>
      <c r="AF1">
        <v>0</v>
      </c>
      <c r="AG1">
        <v>0</v>
      </c>
      <c r="AH1">
        <v>603.5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6.21</v>
      </c>
      <c r="AU1" t="s">
        <v>3</v>
      </c>
      <c r="AV1">
        <v>1</v>
      </c>
      <c r="AW1">
        <v>2</v>
      </c>
      <c r="AX1">
        <v>427893624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3747.7350000000001</v>
      </c>
      <c r="BN1">
        <v>6.21</v>
      </c>
      <c r="BO1">
        <v>0</v>
      </c>
      <c r="BP1">
        <v>1</v>
      </c>
      <c r="BQ1">
        <v>0</v>
      </c>
      <c r="BR1">
        <v>0</v>
      </c>
      <c r="BS1">
        <v>0</v>
      </c>
      <c r="BT1">
        <v>3747.7350000000001</v>
      </c>
      <c r="BU1">
        <v>6.21</v>
      </c>
      <c r="BV1">
        <v>0</v>
      </c>
      <c r="BW1">
        <v>1</v>
      </c>
      <c r="CU1">
        <f>ROUND(AT1*Source!I30*AH1*AL1,2)</f>
        <v>3747.74</v>
      </c>
      <c r="CV1">
        <f>ROUND(Y1*Source!I30,7)</f>
        <v>6.21</v>
      </c>
      <c r="CW1">
        <v>0</v>
      </c>
      <c r="CX1">
        <f>ROUND(Y1*Source!I30,7)</f>
        <v>6.21</v>
      </c>
      <c r="CY1">
        <f>AD1</f>
        <v>603.5</v>
      </c>
      <c r="CZ1">
        <f>AH1</f>
        <v>603.5</v>
      </c>
      <c r="DA1">
        <f>AL1</f>
        <v>1</v>
      </c>
      <c r="DB1">
        <f t="shared" ref="DB1:DB7" si="1">ROUND((ROUND(AT1*CZ1,2)*ROUND(0.84,7)),6)</f>
        <v>3148.1016</v>
      </c>
      <c r="DC1">
        <f>ROUND(ROUND(AT1*AG1,2),6)</f>
        <v>0</v>
      </c>
      <c r="DD1" t="s">
        <v>32</v>
      </c>
      <c r="DE1" t="s">
        <v>3</v>
      </c>
      <c r="DF1">
        <f t="shared" ref="DF1:DF7" si="2">ROUND((ROUND(AE1,2)*ROUND(0.84,7))*CX1,2)</f>
        <v>0</v>
      </c>
      <c r="DG1">
        <f>ROUND((ROUND(AF1,2)*ROUND(0.84,7))*CX1,2)</f>
        <v>0</v>
      </c>
      <c r="DH1">
        <f>ROUND(ROUND(AG1,2)*CX1,2)</f>
        <v>0</v>
      </c>
      <c r="DI1">
        <f t="shared" ref="DI1:DI7" si="3">ROUND((ROUND(AH1,2)*ROUND(0.84,7))*CX1,2)</f>
        <v>3148.1</v>
      </c>
      <c r="DJ1">
        <f>DI1</f>
        <v>3148.1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427893500</v>
      </c>
      <c r="C2">
        <v>427893626</v>
      </c>
      <c r="D2">
        <v>342640205</v>
      </c>
      <c r="E2">
        <v>113</v>
      </c>
      <c r="F2">
        <v>1</v>
      </c>
      <c r="G2">
        <v>1</v>
      </c>
      <c r="H2">
        <v>1</v>
      </c>
      <c r="I2" t="s">
        <v>246</v>
      </c>
      <c r="J2" t="s">
        <v>3</v>
      </c>
      <c r="K2" t="s">
        <v>247</v>
      </c>
      <c r="L2">
        <v>1191</v>
      </c>
      <c r="N2">
        <v>1013</v>
      </c>
      <c r="O2" t="s">
        <v>245</v>
      </c>
      <c r="P2" t="s">
        <v>245</v>
      </c>
      <c r="Q2">
        <v>1</v>
      </c>
      <c r="W2">
        <v>0</v>
      </c>
      <c r="X2">
        <v>-1461236815</v>
      </c>
      <c r="Y2">
        <f t="shared" si="0"/>
        <v>20.02</v>
      </c>
      <c r="AA2">
        <v>0</v>
      </c>
      <c r="AB2">
        <v>0</v>
      </c>
      <c r="AC2">
        <v>0</v>
      </c>
      <c r="AD2">
        <v>673.55</v>
      </c>
      <c r="AE2">
        <v>0</v>
      </c>
      <c r="AF2">
        <v>0</v>
      </c>
      <c r="AG2">
        <v>0</v>
      </c>
      <c r="AH2">
        <v>673.55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20.02</v>
      </c>
      <c r="AU2" t="s">
        <v>3</v>
      </c>
      <c r="AV2">
        <v>1</v>
      </c>
      <c r="AW2">
        <v>2</v>
      </c>
      <c r="AX2">
        <v>427893634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13484.471</v>
      </c>
      <c r="BN2">
        <v>20.02</v>
      </c>
      <c r="BO2">
        <v>0</v>
      </c>
      <c r="BP2">
        <v>1</v>
      </c>
      <c r="BQ2">
        <v>0</v>
      </c>
      <c r="BR2">
        <v>0</v>
      </c>
      <c r="BS2">
        <v>0</v>
      </c>
      <c r="BT2">
        <v>13484.471</v>
      </c>
      <c r="BU2">
        <v>20.02</v>
      </c>
      <c r="BV2">
        <v>0</v>
      </c>
      <c r="BW2">
        <v>1</v>
      </c>
      <c r="CU2">
        <f>ROUND(AT2*Source!I32*AH2*AL2,2)</f>
        <v>134.84</v>
      </c>
      <c r="CV2">
        <f>ROUND(Y2*Source!I32,7)</f>
        <v>0.20019999999999999</v>
      </c>
      <c r="CW2">
        <v>0</v>
      </c>
      <c r="CX2">
        <f>ROUND(Y2*Source!I32,7)</f>
        <v>0.20019999999999999</v>
      </c>
      <c r="CY2">
        <f>AD2</f>
        <v>673.55</v>
      </c>
      <c r="CZ2">
        <f>AH2</f>
        <v>673.55</v>
      </c>
      <c r="DA2">
        <f>AL2</f>
        <v>1</v>
      </c>
      <c r="DB2">
        <f t="shared" si="1"/>
        <v>11326.9548</v>
      </c>
      <c r="DC2">
        <f>ROUND(ROUND(AT2*AG2,2),6)</f>
        <v>0</v>
      </c>
      <c r="DD2" t="s">
        <v>32</v>
      </c>
      <c r="DE2" t="s">
        <v>3</v>
      </c>
      <c r="DF2">
        <f t="shared" si="2"/>
        <v>0</v>
      </c>
      <c r="DG2">
        <f>ROUND((ROUND(AF2,2)*ROUND(0.84,7))*CX2,2)</f>
        <v>0</v>
      </c>
      <c r="DH2">
        <f>ROUND(ROUND(AG2,2)*CX2,2)</f>
        <v>0</v>
      </c>
      <c r="DI2">
        <f t="shared" si="3"/>
        <v>113.27</v>
      </c>
      <c r="DJ2">
        <f>DI2</f>
        <v>113.27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427893500</v>
      </c>
      <c r="C3">
        <v>427893626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248</v>
      </c>
      <c r="J3" t="s">
        <v>3</v>
      </c>
      <c r="K3" t="s">
        <v>249</v>
      </c>
      <c r="L3">
        <v>1191</v>
      </c>
      <c r="N3">
        <v>1013</v>
      </c>
      <c r="O3" t="s">
        <v>245</v>
      </c>
      <c r="P3" t="s">
        <v>245</v>
      </c>
      <c r="Q3">
        <v>1</v>
      </c>
      <c r="W3">
        <v>0</v>
      </c>
      <c r="X3">
        <v>-1417349443</v>
      </c>
      <c r="Y3">
        <f t="shared" si="0"/>
        <v>3.6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3.6</v>
      </c>
      <c r="AU3" t="s">
        <v>3</v>
      </c>
      <c r="AV3">
        <v>2</v>
      </c>
      <c r="AW3">
        <v>2</v>
      </c>
      <c r="AX3">
        <v>427893635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ROUND(Y3*Source!I32,7)</f>
        <v>3.5999999999999997E-2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>ROUND(ROUND(AT3*AG3,2),6)</f>
        <v>0</v>
      </c>
      <c r="DD3" t="s">
        <v>32</v>
      </c>
      <c r="DE3" t="s">
        <v>3</v>
      </c>
      <c r="DF3">
        <f t="shared" si="2"/>
        <v>0</v>
      </c>
      <c r="DG3">
        <f>ROUND((ROUND(AF3,2)*ROUND(0.84,7))*CX3,2)</f>
        <v>0</v>
      </c>
      <c r="DH3">
        <f>ROUND(ROUND(AG3,2)*CX3,2)</f>
        <v>0</v>
      </c>
      <c r="DI3">
        <f t="shared" si="3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427893500</v>
      </c>
      <c r="C4">
        <v>427893626</v>
      </c>
      <c r="D4">
        <v>342764815</v>
      </c>
      <c r="E4">
        <v>1</v>
      </c>
      <c r="F4">
        <v>1</v>
      </c>
      <c r="G4">
        <v>1</v>
      </c>
      <c r="H4">
        <v>2</v>
      </c>
      <c r="I4" t="s">
        <v>250</v>
      </c>
      <c r="J4" t="s">
        <v>251</v>
      </c>
      <c r="K4" t="s">
        <v>252</v>
      </c>
      <c r="L4">
        <v>1368</v>
      </c>
      <c r="N4">
        <v>1011</v>
      </c>
      <c r="O4" t="s">
        <v>253</v>
      </c>
      <c r="P4" t="s">
        <v>253</v>
      </c>
      <c r="Q4">
        <v>1</v>
      </c>
      <c r="W4">
        <v>0</v>
      </c>
      <c r="X4">
        <v>347086936</v>
      </c>
      <c r="Y4">
        <f t="shared" si="0"/>
        <v>1.07</v>
      </c>
      <c r="AA4">
        <v>0</v>
      </c>
      <c r="AB4">
        <v>1065.3800000000001</v>
      </c>
      <c r="AC4">
        <v>722.05</v>
      </c>
      <c r="AD4">
        <v>0</v>
      </c>
      <c r="AE4">
        <v>0</v>
      </c>
      <c r="AF4">
        <v>789.17</v>
      </c>
      <c r="AG4">
        <v>722.05</v>
      </c>
      <c r="AH4">
        <v>0</v>
      </c>
      <c r="AI4">
        <v>1</v>
      </c>
      <c r="AJ4">
        <v>1.35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1.07</v>
      </c>
      <c r="AU4" t="s">
        <v>3</v>
      </c>
      <c r="AV4">
        <v>1</v>
      </c>
      <c r="AW4">
        <v>2</v>
      </c>
      <c r="AX4">
        <v>427893636</v>
      </c>
      <c r="AY4">
        <v>2</v>
      </c>
      <c r="AZ4">
        <v>67584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844.41190000000006</v>
      </c>
      <c r="BL4">
        <v>772.59349999999995</v>
      </c>
      <c r="BM4">
        <v>0</v>
      </c>
      <c r="BN4">
        <v>0</v>
      </c>
      <c r="BO4">
        <v>1.07</v>
      </c>
      <c r="BP4">
        <v>1</v>
      </c>
      <c r="BQ4">
        <v>0</v>
      </c>
      <c r="BR4">
        <v>844.41190000000006</v>
      </c>
      <c r="BS4">
        <v>772.59349999999995</v>
      </c>
      <c r="BT4">
        <v>0</v>
      </c>
      <c r="BU4">
        <v>0</v>
      </c>
      <c r="BV4">
        <v>1.07</v>
      </c>
      <c r="BW4">
        <v>1</v>
      </c>
      <c r="CV4">
        <v>0</v>
      </c>
      <c r="CW4">
        <f>ROUND(Y4*Source!I32*DO4,7)</f>
        <v>1.0699999999999999E-2</v>
      </c>
      <c r="CX4">
        <f>ROUND(Y4*Source!I32,7)</f>
        <v>1.0699999999999999E-2</v>
      </c>
      <c r="CY4">
        <f>AB4</f>
        <v>1065.3800000000001</v>
      </c>
      <c r="CZ4">
        <f>AF4</f>
        <v>789.17</v>
      </c>
      <c r="DA4">
        <f>AJ4</f>
        <v>1.35</v>
      </c>
      <c r="DB4">
        <f t="shared" si="1"/>
        <v>709.30439999999999</v>
      </c>
      <c r="DC4">
        <f>ROUND((ROUND(AT4*AG4,2)*ROUND(0.84,7)),6)</f>
        <v>648.97559999999999</v>
      </c>
      <c r="DD4" t="s">
        <v>32</v>
      </c>
      <c r="DE4" t="s">
        <v>32</v>
      </c>
      <c r="DF4">
        <f t="shared" si="2"/>
        <v>0</v>
      </c>
      <c r="DG4">
        <f>ROUND((ROUND(AF4*AJ4,2)*ROUND(0.84,7))*CX4,2)</f>
        <v>9.58</v>
      </c>
      <c r="DH4">
        <f>ROUND((ROUND(AG4,2)*ROUND(0.84,7))*CX4,2)</f>
        <v>6.49</v>
      </c>
      <c r="DI4">
        <f t="shared" si="3"/>
        <v>0</v>
      </c>
      <c r="DJ4">
        <f>DG4+DH4</f>
        <v>16.07</v>
      </c>
      <c r="DK4">
        <v>0</v>
      </c>
      <c r="DL4" t="s">
        <v>254</v>
      </c>
      <c r="DM4">
        <v>4</v>
      </c>
      <c r="DN4" t="s">
        <v>245</v>
      </c>
      <c r="DO4">
        <v>1</v>
      </c>
    </row>
    <row r="5" spans="1:119" x14ac:dyDescent="0.2">
      <c r="A5">
        <f>ROW(Source!A32)</f>
        <v>32</v>
      </c>
      <c r="B5">
        <v>427893500</v>
      </c>
      <c r="C5">
        <v>427893626</v>
      </c>
      <c r="D5">
        <v>342764877</v>
      </c>
      <c r="E5">
        <v>1</v>
      </c>
      <c r="F5">
        <v>1</v>
      </c>
      <c r="G5">
        <v>1</v>
      </c>
      <c r="H5">
        <v>2</v>
      </c>
      <c r="I5" t="s">
        <v>255</v>
      </c>
      <c r="J5" t="s">
        <v>256</v>
      </c>
      <c r="K5" t="s">
        <v>257</v>
      </c>
      <c r="L5">
        <v>1368</v>
      </c>
      <c r="N5">
        <v>1011</v>
      </c>
      <c r="O5" t="s">
        <v>253</v>
      </c>
      <c r="P5" t="s">
        <v>253</v>
      </c>
      <c r="Q5">
        <v>1</v>
      </c>
      <c r="W5">
        <v>0</v>
      </c>
      <c r="X5">
        <v>147136535</v>
      </c>
      <c r="Y5">
        <f t="shared" si="0"/>
        <v>2.5299999999999998</v>
      </c>
      <c r="AA5">
        <v>0</v>
      </c>
      <c r="AB5">
        <v>70.37</v>
      </c>
      <c r="AC5">
        <v>641.22</v>
      </c>
      <c r="AD5">
        <v>0</v>
      </c>
      <c r="AE5">
        <v>0</v>
      </c>
      <c r="AF5">
        <v>47.55</v>
      </c>
      <c r="AG5">
        <v>641.22</v>
      </c>
      <c r="AH5">
        <v>0</v>
      </c>
      <c r="AI5">
        <v>1</v>
      </c>
      <c r="AJ5">
        <v>1.48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2.5299999999999998</v>
      </c>
      <c r="AU5" t="s">
        <v>3</v>
      </c>
      <c r="AV5">
        <v>1</v>
      </c>
      <c r="AW5">
        <v>2</v>
      </c>
      <c r="AX5">
        <v>427893637</v>
      </c>
      <c r="AY5">
        <v>2</v>
      </c>
      <c r="AZ5">
        <v>67584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120.30149999999999</v>
      </c>
      <c r="BL5">
        <v>1622.2865999999999</v>
      </c>
      <c r="BM5">
        <v>0</v>
      </c>
      <c r="BN5">
        <v>0</v>
      </c>
      <c r="BO5">
        <v>2.5299999999999998</v>
      </c>
      <c r="BP5">
        <v>1</v>
      </c>
      <c r="BQ5">
        <v>0</v>
      </c>
      <c r="BR5">
        <v>120.30149999999999</v>
      </c>
      <c r="BS5">
        <v>1622.2865999999999</v>
      </c>
      <c r="BT5">
        <v>0</v>
      </c>
      <c r="BU5">
        <v>0</v>
      </c>
      <c r="BV5">
        <v>2.5299999999999998</v>
      </c>
      <c r="BW5">
        <v>1</v>
      </c>
      <c r="CV5">
        <v>0</v>
      </c>
      <c r="CW5">
        <f>ROUND(Y5*Source!I32*DO5,7)</f>
        <v>2.53E-2</v>
      </c>
      <c r="CX5">
        <f>ROUND(Y5*Source!I32,7)</f>
        <v>2.53E-2</v>
      </c>
      <c r="CY5">
        <f>AB5</f>
        <v>70.37</v>
      </c>
      <c r="CZ5">
        <f>AF5</f>
        <v>47.55</v>
      </c>
      <c r="DA5">
        <f>AJ5</f>
        <v>1.48</v>
      </c>
      <c r="DB5">
        <f t="shared" si="1"/>
        <v>101.05200000000001</v>
      </c>
      <c r="DC5">
        <f>ROUND((ROUND(AT5*AG5,2)*ROUND(0.84,7)),6)</f>
        <v>1362.7236</v>
      </c>
      <c r="DD5" t="s">
        <v>32</v>
      </c>
      <c r="DE5" t="s">
        <v>32</v>
      </c>
      <c r="DF5">
        <f t="shared" si="2"/>
        <v>0</v>
      </c>
      <c r="DG5">
        <f>ROUND((ROUND(AF5*AJ5,2)*ROUND(0.84,7))*CX5,2)</f>
        <v>1.5</v>
      </c>
      <c r="DH5">
        <f>ROUND((ROUND(AG5,2)*ROUND(0.84,7))*CX5,2)</f>
        <v>13.63</v>
      </c>
      <c r="DI5">
        <f t="shared" si="3"/>
        <v>0</v>
      </c>
      <c r="DJ5">
        <f>DG5+DH5</f>
        <v>15.13</v>
      </c>
      <c r="DK5">
        <v>0</v>
      </c>
      <c r="DL5" t="s">
        <v>258</v>
      </c>
      <c r="DM5">
        <v>3</v>
      </c>
      <c r="DN5" t="s">
        <v>245</v>
      </c>
      <c r="DO5">
        <v>1</v>
      </c>
    </row>
    <row r="6" spans="1:119" x14ac:dyDescent="0.2">
      <c r="A6">
        <f>ROW(Source!A32)</f>
        <v>32</v>
      </c>
      <c r="B6">
        <v>427893500</v>
      </c>
      <c r="C6">
        <v>427893626</v>
      </c>
      <c r="D6">
        <v>342764880</v>
      </c>
      <c r="E6">
        <v>1</v>
      </c>
      <c r="F6">
        <v>1</v>
      </c>
      <c r="G6">
        <v>1</v>
      </c>
      <c r="H6">
        <v>2</v>
      </c>
      <c r="I6" t="s">
        <v>259</v>
      </c>
      <c r="J6" t="s">
        <v>260</v>
      </c>
      <c r="K6" t="s">
        <v>261</v>
      </c>
      <c r="L6">
        <v>1368</v>
      </c>
      <c r="N6">
        <v>1011</v>
      </c>
      <c r="O6" t="s">
        <v>253</v>
      </c>
      <c r="P6" t="s">
        <v>253</v>
      </c>
      <c r="Q6">
        <v>1</v>
      </c>
      <c r="W6">
        <v>0</v>
      </c>
      <c r="X6">
        <v>-415345107</v>
      </c>
      <c r="Y6">
        <f t="shared" si="0"/>
        <v>3.06</v>
      </c>
      <c r="AA6">
        <v>0</v>
      </c>
      <c r="AB6">
        <v>9.8000000000000007</v>
      </c>
      <c r="AC6">
        <v>0</v>
      </c>
      <c r="AD6">
        <v>0</v>
      </c>
      <c r="AE6">
        <v>0</v>
      </c>
      <c r="AF6">
        <v>6.62</v>
      </c>
      <c r="AG6">
        <v>0</v>
      </c>
      <c r="AH6">
        <v>0</v>
      </c>
      <c r="AI6">
        <v>1</v>
      </c>
      <c r="AJ6">
        <v>1.48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3.06</v>
      </c>
      <c r="AU6" t="s">
        <v>3</v>
      </c>
      <c r="AV6">
        <v>1</v>
      </c>
      <c r="AW6">
        <v>2</v>
      </c>
      <c r="AX6">
        <v>427893638</v>
      </c>
      <c r="AY6">
        <v>1</v>
      </c>
      <c r="AZ6">
        <v>2048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20.257200000000001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20.257200000000001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ROUND(Y6*Source!I32*DO6,7)</f>
        <v>0</v>
      </c>
      <c r="CX6">
        <f>ROUND(Y6*Source!I32,7)</f>
        <v>3.0599999999999999E-2</v>
      </c>
      <c r="CY6">
        <f>AB6</f>
        <v>9.8000000000000007</v>
      </c>
      <c r="CZ6">
        <f>AF6</f>
        <v>6.62</v>
      </c>
      <c r="DA6">
        <f>AJ6</f>
        <v>1.48</v>
      </c>
      <c r="DB6">
        <f t="shared" si="1"/>
        <v>17.0184</v>
      </c>
      <c r="DC6">
        <f>ROUND((ROUND(AT6*AG6,2)*ROUND(0.84,7)),6)</f>
        <v>0</v>
      </c>
      <c r="DD6" t="s">
        <v>32</v>
      </c>
      <c r="DE6" t="s">
        <v>32</v>
      </c>
      <c r="DF6">
        <f t="shared" si="2"/>
        <v>0</v>
      </c>
      <c r="DG6">
        <f>ROUND((ROUND(AF6*AJ6,2)*ROUND(0.84,7))*CX6,2)</f>
        <v>0.25</v>
      </c>
      <c r="DH6">
        <f>ROUND((ROUND(AG6,2)*ROUND(0.84,7))*CX6,2)</f>
        <v>0</v>
      </c>
      <c r="DI6">
        <f t="shared" si="3"/>
        <v>0</v>
      </c>
      <c r="DJ6">
        <f>DG6+DH6</f>
        <v>0.25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427893500</v>
      </c>
      <c r="C7">
        <v>427893626</v>
      </c>
      <c r="D7">
        <v>342766339</v>
      </c>
      <c r="E7">
        <v>1</v>
      </c>
      <c r="F7">
        <v>1</v>
      </c>
      <c r="G7">
        <v>1</v>
      </c>
      <c r="H7">
        <v>2</v>
      </c>
      <c r="I7" t="s">
        <v>262</v>
      </c>
      <c r="J7" t="s">
        <v>263</v>
      </c>
      <c r="K7" t="s">
        <v>264</v>
      </c>
      <c r="L7">
        <v>1368</v>
      </c>
      <c r="N7">
        <v>1011</v>
      </c>
      <c r="O7" t="s">
        <v>253</v>
      </c>
      <c r="P7" t="s">
        <v>253</v>
      </c>
      <c r="Q7">
        <v>1</v>
      </c>
      <c r="W7">
        <v>0</v>
      </c>
      <c r="X7">
        <v>1179436947</v>
      </c>
      <c r="Y7">
        <f t="shared" si="0"/>
        <v>5.35</v>
      </c>
      <c r="AA7">
        <v>0</v>
      </c>
      <c r="AB7">
        <v>58.37</v>
      </c>
      <c r="AC7">
        <v>0</v>
      </c>
      <c r="AD7">
        <v>0</v>
      </c>
      <c r="AE7">
        <v>0</v>
      </c>
      <c r="AF7">
        <v>35.81</v>
      </c>
      <c r="AG7">
        <v>0</v>
      </c>
      <c r="AH7">
        <v>0</v>
      </c>
      <c r="AI7">
        <v>1</v>
      </c>
      <c r="AJ7">
        <v>1.63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5.35</v>
      </c>
      <c r="AU7" t="s">
        <v>3</v>
      </c>
      <c r="AV7">
        <v>1</v>
      </c>
      <c r="AW7">
        <v>2</v>
      </c>
      <c r="AX7">
        <v>427893639</v>
      </c>
      <c r="AY7">
        <v>1</v>
      </c>
      <c r="AZ7">
        <v>2048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191.58349999999999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191.58349999999999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ROUND(Y7*Source!I32*DO7,7)</f>
        <v>0</v>
      </c>
      <c r="CX7">
        <f>ROUND(Y7*Source!I32,7)</f>
        <v>5.3499999999999999E-2</v>
      </c>
      <c r="CY7">
        <f>AB7</f>
        <v>58.37</v>
      </c>
      <c r="CZ7">
        <f>AF7</f>
        <v>35.81</v>
      </c>
      <c r="DA7">
        <f>AJ7</f>
        <v>1.63</v>
      </c>
      <c r="DB7">
        <f t="shared" si="1"/>
        <v>160.9272</v>
      </c>
      <c r="DC7">
        <f>ROUND((ROUND(AT7*AG7,2)*ROUND(0.84,7)),6)</f>
        <v>0</v>
      </c>
      <c r="DD7" t="s">
        <v>32</v>
      </c>
      <c r="DE7" t="s">
        <v>32</v>
      </c>
      <c r="DF7">
        <f t="shared" si="2"/>
        <v>0</v>
      </c>
      <c r="DG7">
        <f>ROUND((ROUND(AF7*AJ7,2)*ROUND(0.84,7))*CX7,2)</f>
        <v>2.62</v>
      </c>
      <c r="DH7">
        <f>ROUND((ROUND(AG7,2)*ROUND(0.84,7))*CX7,2)</f>
        <v>0</v>
      </c>
      <c r="DI7">
        <f t="shared" si="3"/>
        <v>0</v>
      </c>
      <c r="DJ7">
        <f>DG7+DH7</f>
        <v>2.62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427893500</v>
      </c>
      <c r="C8">
        <v>427893626</v>
      </c>
      <c r="D8">
        <v>342641160</v>
      </c>
      <c r="E8">
        <v>113</v>
      </c>
      <c r="F8">
        <v>1</v>
      </c>
      <c r="G8">
        <v>1</v>
      </c>
      <c r="H8">
        <v>3</v>
      </c>
      <c r="I8" t="s">
        <v>53</v>
      </c>
      <c r="J8" t="s">
        <v>3</v>
      </c>
      <c r="K8" t="s">
        <v>54</v>
      </c>
      <c r="L8">
        <v>1371</v>
      </c>
      <c r="N8">
        <v>1013</v>
      </c>
      <c r="O8" t="s">
        <v>30</v>
      </c>
      <c r="P8" t="s">
        <v>30</v>
      </c>
      <c r="Q8">
        <v>1</v>
      </c>
      <c r="W8">
        <v>0</v>
      </c>
      <c r="X8">
        <v>-1728239525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23</v>
      </c>
      <c r="AV8">
        <v>0</v>
      </c>
      <c r="AW8">
        <v>2</v>
      </c>
      <c r="AX8">
        <v>427893640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>ROUND(ROUND(AG8,2)*CX8,2)</f>
        <v>0</v>
      </c>
      <c r="DI8">
        <f>ROUND(ROUND(AH8,2)*CX8,2)</f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427893500</v>
      </c>
      <c r="C9">
        <v>427893642</v>
      </c>
      <c r="D9">
        <v>342640296</v>
      </c>
      <c r="E9">
        <v>113</v>
      </c>
      <c r="F9">
        <v>1</v>
      </c>
      <c r="G9">
        <v>1</v>
      </c>
      <c r="H9">
        <v>1</v>
      </c>
      <c r="I9" t="s">
        <v>265</v>
      </c>
      <c r="J9" t="s">
        <v>3</v>
      </c>
      <c r="K9" t="s">
        <v>266</v>
      </c>
      <c r="L9">
        <v>1191</v>
      </c>
      <c r="N9">
        <v>1013</v>
      </c>
      <c r="O9" t="s">
        <v>245</v>
      </c>
      <c r="P9" t="s">
        <v>245</v>
      </c>
      <c r="Q9">
        <v>1</v>
      </c>
      <c r="W9">
        <v>0</v>
      </c>
      <c r="X9">
        <v>-1064843848</v>
      </c>
      <c r="Y9">
        <f t="shared" ref="Y9:Y19" si="4">AT9</f>
        <v>22.69</v>
      </c>
      <c r="AA9">
        <v>0</v>
      </c>
      <c r="AB9">
        <v>0</v>
      </c>
      <c r="AC9">
        <v>0</v>
      </c>
      <c r="AD9">
        <v>969.91</v>
      </c>
      <c r="AE9">
        <v>0</v>
      </c>
      <c r="AF9">
        <v>0</v>
      </c>
      <c r="AG9">
        <v>0</v>
      </c>
      <c r="AH9">
        <v>969.91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22.69</v>
      </c>
      <c r="AU9" t="s">
        <v>3</v>
      </c>
      <c r="AV9">
        <v>1</v>
      </c>
      <c r="AW9">
        <v>2</v>
      </c>
      <c r="AX9">
        <v>427893648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22007.257900000001</v>
      </c>
      <c r="BN9">
        <v>22.69</v>
      </c>
      <c r="BO9">
        <v>0</v>
      </c>
      <c r="BP9">
        <v>1</v>
      </c>
      <c r="BQ9">
        <v>0</v>
      </c>
      <c r="BR9">
        <v>0</v>
      </c>
      <c r="BS9">
        <v>0</v>
      </c>
      <c r="BT9">
        <v>22007.257900000001</v>
      </c>
      <c r="BU9">
        <v>22.69</v>
      </c>
      <c r="BV9">
        <v>0</v>
      </c>
      <c r="BW9">
        <v>1</v>
      </c>
      <c r="CU9">
        <f>ROUND(AT9*Source!I34*AH9*AL9,2)</f>
        <v>220.07</v>
      </c>
      <c r="CV9">
        <f>ROUND(Y9*Source!I34,7)</f>
        <v>0.22689999999999999</v>
      </c>
      <c r="CW9">
        <v>0</v>
      </c>
      <c r="CX9">
        <f>ROUND(Y9*Source!I34,7)</f>
        <v>0.22689999999999999</v>
      </c>
      <c r="CY9">
        <f>AD9</f>
        <v>969.91</v>
      </c>
      <c r="CZ9">
        <f>AH9</f>
        <v>969.91</v>
      </c>
      <c r="DA9">
        <f>AL9</f>
        <v>1</v>
      </c>
      <c r="DB9">
        <f t="shared" ref="DB9:DB19" si="5">ROUND((ROUND(AT9*CZ9,2)*ROUND(0.84,7)),6)</f>
        <v>18486.098399999999</v>
      </c>
      <c r="DC9">
        <f>ROUND(ROUND(AT9*AG9,2),6)</f>
        <v>0</v>
      </c>
      <c r="DD9" t="s">
        <v>32</v>
      </c>
      <c r="DE9" t="s">
        <v>3</v>
      </c>
      <c r="DF9">
        <f t="shared" ref="DF9:DF19" si="6">ROUND((ROUND(AE9,2)*ROUND(0.84,7))*CX9,2)</f>
        <v>0</v>
      </c>
      <c r="DG9">
        <f>ROUND((ROUND(AF9,2)*ROUND(0.84,7))*CX9,2)</f>
        <v>0</v>
      </c>
      <c r="DH9">
        <f>ROUND(ROUND(AG9,2)*CX9,2)</f>
        <v>0</v>
      </c>
      <c r="DI9">
        <f t="shared" ref="DI9:DI19" si="7">ROUND((ROUND(AH9,2)*ROUND(0.84,7))*CX9,2)</f>
        <v>184.86</v>
      </c>
      <c r="DJ9">
        <f>DI9</f>
        <v>184.86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427893500</v>
      </c>
      <c r="C10">
        <v>427893642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248</v>
      </c>
      <c r="J10" t="s">
        <v>3</v>
      </c>
      <c r="K10" t="s">
        <v>249</v>
      </c>
      <c r="L10">
        <v>1191</v>
      </c>
      <c r="N10">
        <v>1013</v>
      </c>
      <c r="O10" t="s">
        <v>245</v>
      </c>
      <c r="P10" t="s">
        <v>245</v>
      </c>
      <c r="Q10">
        <v>1</v>
      </c>
      <c r="W10">
        <v>0</v>
      </c>
      <c r="X10">
        <v>-1417349443</v>
      </c>
      <c r="Y10">
        <f t="shared" si="4"/>
        <v>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9</v>
      </c>
      <c r="AU10" t="s">
        <v>3</v>
      </c>
      <c r="AV10">
        <v>2</v>
      </c>
      <c r="AW10">
        <v>2</v>
      </c>
      <c r="AX10">
        <v>427893649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ROUND(Y10*Source!I34,7)</f>
        <v>0.09</v>
      </c>
      <c r="CY10">
        <f>AD10</f>
        <v>0</v>
      </c>
      <c r="CZ10">
        <f>AH10</f>
        <v>0</v>
      </c>
      <c r="DA10">
        <f>AL10</f>
        <v>1</v>
      </c>
      <c r="DB10">
        <f t="shared" si="5"/>
        <v>0</v>
      </c>
      <c r="DC10">
        <f>ROUND(ROUND(AT10*AG10,2),6)</f>
        <v>0</v>
      </c>
      <c r="DD10" t="s">
        <v>32</v>
      </c>
      <c r="DE10" t="s">
        <v>3</v>
      </c>
      <c r="DF10">
        <f t="shared" si="6"/>
        <v>0</v>
      </c>
      <c r="DG10">
        <f>ROUND((ROUND(AF10,2)*ROUND(0.84,7))*CX10,2)</f>
        <v>0</v>
      </c>
      <c r="DH10">
        <f>ROUND(ROUND(AG10,2)*CX10,2)</f>
        <v>0</v>
      </c>
      <c r="DI10">
        <f t="shared" si="7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427893500</v>
      </c>
      <c r="C11">
        <v>427893642</v>
      </c>
      <c r="D11">
        <v>342765621</v>
      </c>
      <c r="E11">
        <v>1</v>
      </c>
      <c r="F11">
        <v>1</v>
      </c>
      <c r="G11">
        <v>1</v>
      </c>
      <c r="H11">
        <v>2</v>
      </c>
      <c r="I11" t="s">
        <v>267</v>
      </c>
      <c r="J11" t="s">
        <v>268</v>
      </c>
      <c r="K11" t="s">
        <v>269</v>
      </c>
      <c r="L11">
        <v>1368</v>
      </c>
      <c r="N11">
        <v>1011</v>
      </c>
      <c r="O11" t="s">
        <v>253</v>
      </c>
      <c r="P11" t="s">
        <v>253</v>
      </c>
      <c r="Q11">
        <v>1</v>
      </c>
      <c r="W11">
        <v>0</v>
      </c>
      <c r="X11">
        <v>239873748</v>
      </c>
      <c r="Y11">
        <f t="shared" si="4"/>
        <v>4.5</v>
      </c>
      <c r="AA11">
        <v>0</v>
      </c>
      <c r="AB11">
        <v>1293.1099999999999</v>
      </c>
      <c r="AC11">
        <v>722.05</v>
      </c>
      <c r="AD11">
        <v>0</v>
      </c>
      <c r="AE11">
        <v>0</v>
      </c>
      <c r="AF11">
        <v>1002.41</v>
      </c>
      <c r="AG11">
        <v>722.05</v>
      </c>
      <c r="AH11">
        <v>0</v>
      </c>
      <c r="AI11">
        <v>1</v>
      </c>
      <c r="AJ11">
        <v>1.29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4.5</v>
      </c>
      <c r="AU11" t="s">
        <v>3</v>
      </c>
      <c r="AV11">
        <v>1</v>
      </c>
      <c r="AW11">
        <v>2</v>
      </c>
      <c r="AX11">
        <v>427893650</v>
      </c>
      <c r="AY11">
        <v>2</v>
      </c>
      <c r="AZ11">
        <v>67584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4510.8450000000003</v>
      </c>
      <c r="BL11">
        <v>3249.2249999999999</v>
      </c>
      <c r="BM11">
        <v>0</v>
      </c>
      <c r="BN11">
        <v>0</v>
      </c>
      <c r="BO11">
        <v>4.5</v>
      </c>
      <c r="BP11">
        <v>1</v>
      </c>
      <c r="BQ11">
        <v>0</v>
      </c>
      <c r="BR11">
        <v>4510.8450000000003</v>
      </c>
      <c r="BS11">
        <v>3249.2249999999999</v>
      </c>
      <c r="BT11">
        <v>0</v>
      </c>
      <c r="BU11">
        <v>0</v>
      </c>
      <c r="BV11">
        <v>4.5</v>
      </c>
      <c r="BW11">
        <v>1</v>
      </c>
      <c r="CV11">
        <v>0</v>
      </c>
      <c r="CW11">
        <f>ROUND(Y11*Source!I34*DO11,7)</f>
        <v>4.4999999999999998E-2</v>
      </c>
      <c r="CX11">
        <f>ROUND(Y11*Source!I34,7)</f>
        <v>4.4999999999999998E-2</v>
      </c>
      <c r="CY11">
        <f>AB11</f>
        <v>1293.1099999999999</v>
      </c>
      <c r="CZ11">
        <f>AF11</f>
        <v>1002.41</v>
      </c>
      <c r="DA11">
        <f>AJ11</f>
        <v>1.29</v>
      </c>
      <c r="DB11">
        <f t="shared" si="5"/>
        <v>3789.114</v>
      </c>
      <c r="DC11">
        <f>ROUND((ROUND(AT11*AG11,2)*ROUND(0.84,7)),6)</f>
        <v>2729.3532</v>
      </c>
      <c r="DD11" t="s">
        <v>32</v>
      </c>
      <c r="DE11" t="s">
        <v>32</v>
      </c>
      <c r="DF11">
        <f t="shared" si="6"/>
        <v>0</v>
      </c>
      <c r="DG11">
        <f>ROUND((ROUND(AF11*AJ11,2)*ROUND(0.84,7))*CX11,2)</f>
        <v>48.88</v>
      </c>
      <c r="DH11">
        <f>ROUND((ROUND(AG11,2)*ROUND(0.84,7))*CX11,2)</f>
        <v>27.29</v>
      </c>
      <c r="DI11">
        <f t="shared" si="7"/>
        <v>0</v>
      </c>
      <c r="DJ11">
        <f>DG11+DH11</f>
        <v>76.17</v>
      </c>
      <c r="DK11">
        <v>0</v>
      </c>
      <c r="DL11" t="s">
        <v>254</v>
      </c>
      <c r="DM11">
        <v>4</v>
      </c>
      <c r="DN11" t="s">
        <v>245</v>
      </c>
      <c r="DO11">
        <v>1</v>
      </c>
    </row>
    <row r="12" spans="1:119" x14ac:dyDescent="0.2">
      <c r="A12">
        <f>ROW(Source!A34)</f>
        <v>34</v>
      </c>
      <c r="B12">
        <v>427893500</v>
      </c>
      <c r="C12">
        <v>427893642</v>
      </c>
      <c r="D12">
        <v>342765843</v>
      </c>
      <c r="E12">
        <v>1</v>
      </c>
      <c r="F12">
        <v>1</v>
      </c>
      <c r="G12">
        <v>1</v>
      </c>
      <c r="H12">
        <v>2</v>
      </c>
      <c r="I12" t="s">
        <v>270</v>
      </c>
      <c r="J12" t="s">
        <v>271</v>
      </c>
      <c r="K12" t="s">
        <v>272</v>
      </c>
      <c r="L12">
        <v>1368</v>
      </c>
      <c r="N12">
        <v>1011</v>
      </c>
      <c r="O12" t="s">
        <v>253</v>
      </c>
      <c r="P12" t="s">
        <v>253</v>
      </c>
      <c r="Q12">
        <v>1</v>
      </c>
      <c r="W12">
        <v>0</v>
      </c>
      <c r="X12">
        <v>-591898829</v>
      </c>
      <c r="Y12">
        <f t="shared" si="4"/>
        <v>4.5</v>
      </c>
      <c r="AA12">
        <v>0</v>
      </c>
      <c r="AB12">
        <v>1059.7</v>
      </c>
      <c r="AC12">
        <v>829.81</v>
      </c>
      <c r="AD12">
        <v>0</v>
      </c>
      <c r="AE12">
        <v>0</v>
      </c>
      <c r="AF12">
        <v>1059.7</v>
      </c>
      <c r="AG12">
        <v>829.81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4.5</v>
      </c>
      <c r="AU12" t="s">
        <v>3</v>
      </c>
      <c r="AV12">
        <v>1</v>
      </c>
      <c r="AW12">
        <v>2</v>
      </c>
      <c r="AX12">
        <v>427893651</v>
      </c>
      <c r="AY12">
        <v>1</v>
      </c>
      <c r="AZ12">
        <v>2048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4768.6500000000005</v>
      </c>
      <c r="BL12">
        <v>3734.1449999999995</v>
      </c>
      <c r="BM12">
        <v>0</v>
      </c>
      <c r="BN12">
        <v>0</v>
      </c>
      <c r="BO12">
        <v>4.5</v>
      </c>
      <c r="BP12">
        <v>1</v>
      </c>
      <c r="BQ12">
        <v>0</v>
      </c>
      <c r="BR12">
        <v>4768.6500000000005</v>
      </c>
      <c r="BS12">
        <v>3734.1449999999995</v>
      </c>
      <c r="BT12">
        <v>0</v>
      </c>
      <c r="BU12">
        <v>0</v>
      </c>
      <c r="BV12">
        <v>4.5</v>
      </c>
      <c r="BW12">
        <v>1</v>
      </c>
      <c r="CV12">
        <v>0</v>
      </c>
      <c r="CW12">
        <f>ROUND(Y12*Source!I34*DO12,7)</f>
        <v>4.4999999999999998E-2</v>
      </c>
      <c r="CX12">
        <f>ROUND(Y12*Source!I34,7)</f>
        <v>4.4999999999999998E-2</v>
      </c>
      <c r="CY12">
        <f>AB12</f>
        <v>1059.7</v>
      </c>
      <c r="CZ12">
        <f>AF12</f>
        <v>1059.7</v>
      </c>
      <c r="DA12">
        <f>AJ12</f>
        <v>1</v>
      </c>
      <c r="DB12">
        <f t="shared" si="5"/>
        <v>4005.6660000000002</v>
      </c>
      <c r="DC12">
        <f>ROUND((ROUND(AT12*AG12,2)*ROUND(0.84,7)),6)</f>
        <v>3136.6860000000001</v>
      </c>
      <c r="DD12" t="s">
        <v>32</v>
      </c>
      <c r="DE12" t="s">
        <v>32</v>
      </c>
      <c r="DF12">
        <f t="shared" si="6"/>
        <v>0</v>
      </c>
      <c r="DG12">
        <f>ROUND((ROUND(AF12,2)*ROUND(0.84,7))*CX12,2)</f>
        <v>40.06</v>
      </c>
      <c r="DH12">
        <f>ROUND((ROUND(AG12,2)*ROUND(0.84,7))*CX12,2)</f>
        <v>31.37</v>
      </c>
      <c r="DI12">
        <f t="shared" si="7"/>
        <v>0</v>
      </c>
      <c r="DJ12">
        <f>DG12+DH12</f>
        <v>71.430000000000007</v>
      </c>
      <c r="DK12">
        <v>1</v>
      </c>
      <c r="DL12" t="s">
        <v>273</v>
      </c>
      <c r="DM12">
        <v>5</v>
      </c>
      <c r="DN12" t="s">
        <v>245</v>
      </c>
      <c r="DO12">
        <v>1</v>
      </c>
    </row>
    <row r="13" spans="1:119" x14ac:dyDescent="0.2">
      <c r="A13">
        <f>ROW(Source!A34)</f>
        <v>34</v>
      </c>
      <c r="B13">
        <v>427893500</v>
      </c>
      <c r="C13">
        <v>427893642</v>
      </c>
      <c r="D13">
        <v>342765937</v>
      </c>
      <c r="E13">
        <v>1</v>
      </c>
      <c r="F13">
        <v>1</v>
      </c>
      <c r="G13">
        <v>1</v>
      </c>
      <c r="H13">
        <v>2</v>
      </c>
      <c r="I13" t="s">
        <v>274</v>
      </c>
      <c r="J13" t="s">
        <v>275</v>
      </c>
      <c r="K13" t="s">
        <v>276</v>
      </c>
      <c r="L13">
        <v>1368</v>
      </c>
      <c r="N13">
        <v>1011</v>
      </c>
      <c r="O13" t="s">
        <v>253</v>
      </c>
      <c r="P13" t="s">
        <v>253</v>
      </c>
      <c r="Q13">
        <v>1</v>
      </c>
      <c r="W13">
        <v>0</v>
      </c>
      <c r="X13">
        <v>1889906392</v>
      </c>
      <c r="Y13">
        <f t="shared" si="4"/>
        <v>13.5</v>
      </c>
      <c r="AA13">
        <v>0</v>
      </c>
      <c r="AB13">
        <v>19.170000000000002</v>
      </c>
      <c r="AC13">
        <v>0</v>
      </c>
      <c r="AD13">
        <v>0</v>
      </c>
      <c r="AE13">
        <v>0</v>
      </c>
      <c r="AF13">
        <v>13.04</v>
      </c>
      <c r="AG13">
        <v>0</v>
      </c>
      <c r="AH13">
        <v>0</v>
      </c>
      <c r="AI13">
        <v>1</v>
      </c>
      <c r="AJ13">
        <v>1.47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13.5</v>
      </c>
      <c r="AU13" t="s">
        <v>3</v>
      </c>
      <c r="AV13">
        <v>1</v>
      </c>
      <c r="AW13">
        <v>2</v>
      </c>
      <c r="AX13">
        <v>427893652</v>
      </c>
      <c r="AY13">
        <v>1</v>
      </c>
      <c r="AZ13">
        <v>2048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176.04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176.04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ROUND(Y13*Source!I34*DO13,7)</f>
        <v>0</v>
      </c>
      <c r="CX13">
        <f>ROUND(Y13*Source!I34,7)</f>
        <v>0.13500000000000001</v>
      </c>
      <c r="CY13">
        <f>AB13</f>
        <v>19.170000000000002</v>
      </c>
      <c r="CZ13">
        <f>AF13</f>
        <v>13.04</v>
      </c>
      <c r="DA13">
        <f>AJ13</f>
        <v>1.47</v>
      </c>
      <c r="DB13">
        <f t="shared" si="5"/>
        <v>147.87360000000001</v>
      </c>
      <c r="DC13">
        <f>ROUND((ROUND(AT13*AG13,2)*ROUND(0.84,7)),6)</f>
        <v>0</v>
      </c>
      <c r="DD13" t="s">
        <v>32</v>
      </c>
      <c r="DE13" t="s">
        <v>32</v>
      </c>
      <c r="DF13">
        <f t="shared" si="6"/>
        <v>0</v>
      </c>
      <c r="DG13">
        <f>ROUND((ROUND(AF13*AJ13,2)*ROUND(0.84,7))*CX13,2)</f>
        <v>2.17</v>
      </c>
      <c r="DH13">
        <f>ROUND((ROUND(AG13,2)*ROUND(0.84,7))*CX13,2)</f>
        <v>0</v>
      </c>
      <c r="DI13">
        <f t="shared" si="7"/>
        <v>0</v>
      </c>
      <c r="DJ13">
        <f>DG13+DH13</f>
        <v>2.17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427893500</v>
      </c>
      <c r="C14">
        <v>427893653</v>
      </c>
      <c r="D14">
        <v>342640296</v>
      </c>
      <c r="E14">
        <v>113</v>
      </c>
      <c r="F14">
        <v>1</v>
      </c>
      <c r="G14">
        <v>1</v>
      </c>
      <c r="H14">
        <v>1</v>
      </c>
      <c r="I14" t="s">
        <v>265</v>
      </c>
      <c r="J14" t="s">
        <v>3</v>
      </c>
      <c r="K14" t="s">
        <v>266</v>
      </c>
      <c r="L14">
        <v>1191</v>
      </c>
      <c r="N14">
        <v>1013</v>
      </c>
      <c r="O14" t="s">
        <v>245</v>
      </c>
      <c r="P14" t="s">
        <v>245</v>
      </c>
      <c r="Q14">
        <v>1</v>
      </c>
      <c r="W14">
        <v>0</v>
      </c>
      <c r="X14">
        <v>-1064843848</v>
      </c>
      <c r="Y14">
        <f t="shared" si="4"/>
        <v>2.27</v>
      </c>
      <c r="AA14">
        <v>0</v>
      </c>
      <c r="AB14">
        <v>0</v>
      </c>
      <c r="AC14">
        <v>0</v>
      </c>
      <c r="AD14">
        <v>969.91</v>
      </c>
      <c r="AE14">
        <v>0</v>
      </c>
      <c r="AF14">
        <v>0</v>
      </c>
      <c r="AG14">
        <v>0</v>
      </c>
      <c r="AH14">
        <v>969.91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2.27</v>
      </c>
      <c r="AU14" t="s">
        <v>3</v>
      </c>
      <c r="AV14">
        <v>1</v>
      </c>
      <c r="AW14">
        <v>2</v>
      </c>
      <c r="AX14">
        <v>427893657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2201.6956999999998</v>
      </c>
      <c r="BN14">
        <v>2.27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2201.6956999999998</v>
      </c>
      <c r="BU14">
        <v>2.27</v>
      </c>
      <c r="BV14">
        <v>0</v>
      </c>
      <c r="BW14">
        <v>1</v>
      </c>
      <c r="CU14">
        <f>ROUND(AT14*Source!I35*AH14*AL14,2)</f>
        <v>22.02</v>
      </c>
      <c r="CV14">
        <f>ROUND(Y14*Source!I35,7)</f>
        <v>2.2700000000000001E-2</v>
      </c>
      <c r="CW14">
        <v>0</v>
      </c>
      <c r="CX14">
        <f>ROUND(Y14*Source!I35,7)</f>
        <v>2.2700000000000001E-2</v>
      </c>
      <c r="CY14">
        <f>AD14</f>
        <v>969.91</v>
      </c>
      <c r="CZ14">
        <f>AH14</f>
        <v>969.91</v>
      </c>
      <c r="DA14">
        <f>AL14</f>
        <v>1</v>
      </c>
      <c r="DB14">
        <f t="shared" si="5"/>
        <v>1849.4280000000001</v>
      </c>
      <c r="DC14">
        <f>ROUND(ROUND(AT14*AG14,2),6)</f>
        <v>0</v>
      </c>
      <c r="DD14" t="s">
        <v>32</v>
      </c>
      <c r="DE14" t="s">
        <v>3</v>
      </c>
      <c r="DF14">
        <f t="shared" si="6"/>
        <v>0</v>
      </c>
      <c r="DG14">
        <f>ROUND((ROUND(AF14,2)*ROUND(0.84,7))*CX14,2)</f>
        <v>0</v>
      </c>
      <c r="DH14">
        <f>ROUND(ROUND(AG14,2)*CX14,2)</f>
        <v>0</v>
      </c>
      <c r="DI14">
        <f t="shared" si="7"/>
        <v>18.489999999999998</v>
      </c>
      <c r="DJ14">
        <f>DI14</f>
        <v>18.489999999999998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427893500</v>
      </c>
      <c r="C15">
        <v>427893653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248</v>
      </c>
      <c r="J15" t="s">
        <v>3</v>
      </c>
      <c r="K15" t="s">
        <v>249</v>
      </c>
      <c r="L15">
        <v>1191</v>
      </c>
      <c r="N15">
        <v>1013</v>
      </c>
      <c r="O15" t="s">
        <v>245</v>
      </c>
      <c r="P15" t="s">
        <v>245</v>
      </c>
      <c r="Q15">
        <v>1</v>
      </c>
      <c r="W15">
        <v>0</v>
      </c>
      <c r="X15">
        <v>-1417349443</v>
      </c>
      <c r="Y15">
        <f t="shared" si="4"/>
        <v>0.73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0.73</v>
      </c>
      <c r="AU15" t="s">
        <v>3</v>
      </c>
      <c r="AV15">
        <v>2</v>
      </c>
      <c r="AW15">
        <v>2</v>
      </c>
      <c r="AX15">
        <v>427893658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ROUND(Y15*Source!I35,7)</f>
        <v>7.3000000000000001E-3</v>
      </c>
      <c r="CY15">
        <f>AD15</f>
        <v>0</v>
      </c>
      <c r="CZ15">
        <f>AH15</f>
        <v>0</v>
      </c>
      <c r="DA15">
        <f>AL15</f>
        <v>1</v>
      </c>
      <c r="DB15">
        <f t="shared" si="5"/>
        <v>0</v>
      </c>
      <c r="DC15">
        <f>ROUND(ROUND(AT15*AG15,2),6)</f>
        <v>0</v>
      </c>
      <c r="DD15" t="s">
        <v>32</v>
      </c>
      <c r="DE15" t="s">
        <v>3</v>
      </c>
      <c r="DF15">
        <f t="shared" si="6"/>
        <v>0</v>
      </c>
      <c r="DG15">
        <f>ROUND((ROUND(AF15,2)*ROUND(0.84,7))*CX15,2)</f>
        <v>0</v>
      </c>
      <c r="DH15">
        <f>ROUND(ROUND(AG15,2)*CX15,2)</f>
        <v>0</v>
      </c>
      <c r="DI15">
        <f t="shared" si="7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427893500</v>
      </c>
      <c r="C16">
        <v>427893653</v>
      </c>
      <c r="D16">
        <v>342765480</v>
      </c>
      <c r="E16">
        <v>1</v>
      </c>
      <c r="F16">
        <v>1</v>
      </c>
      <c r="G16">
        <v>1</v>
      </c>
      <c r="H16">
        <v>2</v>
      </c>
      <c r="I16" t="s">
        <v>277</v>
      </c>
      <c r="J16" t="s">
        <v>278</v>
      </c>
      <c r="K16" t="s">
        <v>279</v>
      </c>
      <c r="L16">
        <v>1368</v>
      </c>
      <c r="N16">
        <v>1011</v>
      </c>
      <c r="O16" t="s">
        <v>253</v>
      </c>
      <c r="P16" t="s">
        <v>253</v>
      </c>
      <c r="Q16">
        <v>1</v>
      </c>
      <c r="W16">
        <v>0</v>
      </c>
      <c r="X16">
        <v>-1009012121</v>
      </c>
      <c r="Y16">
        <f t="shared" si="4"/>
        <v>0.73</v>
      </c>
      <c r="AA16">
        <v>0</v>
      </c>
      <c r="AB16">
        <v>1575.98</v>
      </c>
      <c r="AC16">
        <v>969.91</v>
      </c>
      <c r="AD16">
        <v>0</v>
      </c>
      <c r="AE16">
        <v>0</v>
      </c>
      <c r="AF16">
        <v>1064.8499999999999</v>
      </c>
      <c r="AG16">
        <v>969.91</v>
      </c>
      <c r="AH16">
        <v>0</v>
      </c>
      <c r="AI16">
        <v>1</v>
      </c>
      <c r="AJ16">
        <v>1.48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0.73</v>
      </c>
      <c r="AU16" t="s">
        <v>3</v>
      </c>
      <c r="AV16">
        <v>1</v>
      </c>
      <c r="AW16">
        <v>2</v>
      </c>
      <c r="AX16">
        <v>427893659</v>
      </c>
      <c r="AY16">
        <v>2</v>
      </c>
      <c r="AZ16">
        <v>67584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777.34049999999991</v>
      </c>
      <c r="BL16">
        <v>708.03429999999992</v>
      </c>
      <c r="BM16">
        <v>0</v>
      </c>
      <c r="BN16">
        <v>0</v>
      </c>
      <c r="BO16">
        <v>0.73</v>
      </c>
      <c r="BP16">
        <v>1</v>
      </c>
      <c r="BQ16">
        <v>0</v>
      </c>
      <c r="BR16">
        <v>777.34049999999991</v>
      </c>
      <c r="BS16">
        <v>708.03429999999992</v>
      </c>
      <c r="BT16">
        <v>0</v>
      </c>
      <c r="BU16">
        <v>0</v>
      </c>
      <c r="BV16">
        <v>0.73</v>
      </c>
      <c r="BW16">
        <v>1</v>
      </c>
      <c r="CV16">
        <v>0</v>
      </c>
      <c r="CW16">
        <f>ROUND(Y16*Source!I35*DO16,7)</f>
        <v>7.3000000000000001E-3</v>
      </c>
      <c r="CX16">
        <f>ROUND(Y16*Source!I35,7)</f>
        <v>7.3000000000000001E-3</v>
      </c>
      <c r="CY16">
        <f>AB16</f>
        <v>1575.98</v>
      </c>
      <c r="CZ16">
        <f>AF16</f>
        <v>1064.8499999999999</v>
      </c>
      <c r="DA16">
        <f>AJ16</f>
        <v>1.48</v>
      </c>
      <c r="DB16">
        <f t="shared" si="5"/>
        <v>652.96559999999999</v>
      </c>
      <c r="DC16">
        <f>ROUND((ROUND(AT16*AG16,2)*ROUND(0.84,7)),6)</f>
        <v>594.74519999999995</v>
      </c>
      <c r="DD16" t="s">
        <v>32</v>
      </c>
      <c r="DE16" t="s">
        <v>32</v>
      </c>
      <c r="DF16">
        <f t="shared" si="6"/>
        <v>0</v>
      </c>
      <c r="DG16">
        <f>ROUND((ROUND(AF16*AJ16,2)*ROUND(0.84,7))*CX16,2)</f>
        <v>9.66</v>
      </c>
      <c r="DH16">
        <f>ROUND((ROUND(AG16,2)*ROUND(0.84,7))*CX16,2)</f>
        <v>5.95</v>
      </c>
      <c r="DI16">
        <f t="shared" si="7"/>
        <v>0</v>
      </c>
      <c r="DJ16">
        <f>DG16+DH16</f>
        <v>15.61</v>
      </c>
      <c r="DK16">
        <v>0</v>
      </c>
      <c r="DL16" t="s">
        <v>280</v>
      </c>
      <c r="DM16">
        <v>6</v>
      </c>
      <c r="DN16" t="s">
        <v>245</v>
      </c>
      <c r="DO16">
        <v>1</v>
      </c>
    </row>
    <row r="17" spans="1:119" x14ac:dyDescent="0.2">
      <c r="A17">
        <f>ROW(Source!A36)</f>
        <v>36</v>
      </c>
      <c r="B17">
        <v>427893500</v>
      </c>
      <c r="C17">
        <v>427893660</v>
      </c>
      <c r="D17">
        <v>417090696</v>
      </c>
      <c r="E17">
        <v>117</v>
      </c>
      <c r="F17">
        <v>1</v>
      </c>
      <c r="G17">
        <v>1</v>
      </c>
      <c r="H17">
        <v>1</v>
      </c>
      <c r="I17" t="s">
        <v>281</v>
      </c>
      <c r="J17" t="s">
        <v>3</v>
      </c>
      <c r="K17" t="s">
        <v>282</v>
      </c>
      <c r="L17">
        <v>1191</v>
      </c>
      <c r="N17">
        <v>1013</v>
      </c>
      <c r="O17" t="s">
        <v>245</v>
      </c>
      <c r="P17" t="s">
        <v>245</v>
      </c>
      <c r="Q17">
        <v>1</v>
      </c>
      <c r="W17">
        <v>0</v>
      </c>
      <c r="X17">
        <v>-907905829</v>
      </c>
      <c r="Y17">
        <f t="shared" si="4"/>
        <v>189</v>
      </c>
      <c r="AA17">
        <v>0</v>
      </c>
      <c r="AB17">
        <v>0</v>
      </c>
      <c r="AC17">
        <v>0</v>
      </c>
      <c r="AD17">
        <v>630.44000000000005</v>
      </c>
      <c r="AE17">
        <v>0</v>
      </c>
      <c r="AF17">
        <v>0</v>
      </c>
      <c r="AG17">
        <v>0</v>
      </c>
      <c r="AH17">
        <v>630.44000000000005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189</v>
      </c>
      <c r="AU17" t="s">
        <v>3</v>
      </c>
      <c r="AV17">
        <v>1</v>
      </c>
      <c r="AW17">
        <v>2</v>
      </c>
      <c r="AX17">
        <v>427895031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119153.16</v>
      </c>
      <c r="BN17">
        <v>189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119153.16</v>
      </c>
      <c r="BU17">
        <v>189</v>
      </c>
      <c r="BV17">
        <v>0</v>
      </c>
      <c r="BW17">
        <v>1</v>
      </c>
      <c r="CU17">
        <f>ROUND(AT17*Source!I36*AH17*AL17,2)</f>
        <v>1191.53</v>
      </c>
      <c r="CV17">
        <f>ROUND(Y17*Source!I36,7)</f>
        <v>1.89</v>
      </c>
      <c r="CW17">
        <v>0</v>
      </c>
      <c r="CX17">
        <f>ROUND(Y17*Source!I36,7)</f>
        <v>1.89</v>
      </c>
      <c r="CY17">
        <f>AD17</f>
        <v>630.44000000000005</v>
      </c>
      <c r="CZ17">
        <f>AH17</f>
        <v>630.44000000000005</v>
      </c>
      <c r="DA17">
        <f>AL17</f>
        <v>1</v>
      </c>
      <c r="DB17">
        <f t="shared" si="5"/>
        <v>100088.6544</v>
      </c>
      <c r="DC17">
        <f>ROUND(ROUND(AT17*AG17,2),6)</f>
        <v>0</v>
      </c>
      <c r="DD17" t="s">
        <v>32</v>
      </c>
      <c r="DE17" t="s">
        <v>3</v>
      </c>
      <c r="DF17">
        <f t="shared" si="6"/>
        <v>0</v>
      </c>
      <c r="DG17">
        <f>ROUND((ROUND(AF17,2)*ROUND(0.84,7))*CX17,2)</f>
        <v>0</v>
      </c>
      <c r="DH17">
        <f>ROUND(ROUND(AG17,2)*CX17,2)</f>
        <v>0</v>
      </c>
      <c r="DI17">
        <f t="shared" si="7"/>
        <v>1000.89</v>
      </c>
      <c r="DJ17">
        <f>DI17</f>
        <v>1000.89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427893500</v>
      </c>
      <c r="C18">
        <v>427893663</v>
      </c>
      <c r="D18">
        <v>342640157</v>
      </c>
      <c r="E18">
        <v>113</v>
      </c>
      <c r="F18">
        <v>1</v>
      </c>
      <c r="G18">
        <v>1</v>
      </c>
      <c r="H18">
        <v>1</v>
      </c>
      <c r="I18" t="s">
        <v>283</v>
      </c>
      <c r="J18" t="s">
        <v>3</v>
      </c>
      <c r="K18" t="s">
        <v>284</v>
      </c>
      <c r="L18">
        <v>1191</v>
      </c>
      <c r="N18">
        <v>1013</v>
      </c>
      <c r="O18" t="s">
        <v>245</v>
      </c>
      <c r="P18" t="s">
        <v>245</v>
      </c>
      <c r="Q18">
        <v>1</v>
      </c>
      <c r="W18">
        <v>0</v>
      </c>
      <c r="X18">
        <v>370475345</v>
      </c>
      <c r="Y18">
        <f t="shared" si="4"/>
        <v>154</v>
      </c>
      <c r="AA18">
        <v>0</v>
      </c>
      <c r="AB18">
        <v>0</v>
      </c>
      <c r="AC18">
        <v>0</v>
      </c>
      <c r="AD18">
        <v>587.34</v>
      </c>
      <c r="AE18">
        <v>0</v>
      </c>
      <c r="AF18">
        <v>0</v>
      </c>
      <c r="AG18">
        <v>0</v>
      </c>
      <c r="AH18">
        <v>587.34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154</v>
      </c>
      <c r="AU18" t="s">
        <v>3</v>
      </c>
      <c r="AV18">
        <v>1</v>
      </c>
      <c r="AW18">
        <v>2</v>
      </c>
      <c r="AX18">
        <v>427893665</v>
      </c>
      <c r="AY18">
        <v>2</v>
      </c>
      <c r="AZ18">
        <v>131072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90450.36</v>
      </c>
      <c r="BN18">
        <v>154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90450.36</v>
      </c>
      <c r="BU18">
        <v>154</v>
      </c>
      <c r="BV18">
        <v>0</v>
      </c>
      <c r="BW18">
        <v>1</v>
      </c>
      <c r="CU18">
        <f>ROUND(AT18*Source!I37*AH18*AL18,2)</f>
        <v>904.5</v>
      </c>
      <c r="CV18">
        <f>ROUND(Y18*Source!I37,7)</f>
        <v>1.54</v>
      </c>
      <c r="CW18">
        <v>0</v>
      </c>
      <c r="CX18">
        <f>ROUND(Y18*Source!I37,7)</f>
        <v>1.54</v>
      </c>
      <c r="CY18">
        <f>AD18</f>
        <v>587.34</v>
      </c>
      <c r="CZ18">
        <f>AH18</f>
        <v>587.34</v>
      </c>
      <c r="DA18">
        <f>AL18</f>
        <v>1</v>
      </c>
      <c r="DB18">
        <f t="shared" si="5"/>
        <v>75978.3024</v>
      </c>
      <c r="DC18">
        <f>ROUND(ROUND(AT18*AG18,2),6)</f>
        <v>0</v>
      </c>
      <c r="DD18" t="s">
        <v>32</v>
      </c>
      <c r="DE18" t="s">
        <v>3</v>
      </c>
      <c r="DF18">
        <f t="shared" si="6"/>
        <v>0</v>
      </c>
      <c r="DG18">
        <f>ROUND((ROUND(AF18,2)*ROUND(0.84,7))*CX18,2)</f>
        <v>0</v>
      </c>
      <c r="DH18">
        <f>ROUND(ROUND(AG18,2)*CX18,2)</f>
        <v>0</v>
      </c>
      <c r="DI18">
        <f t="shared" si="7"/>
        <v>759.78</v>
      </c>
      <c r="DJ18">
        <f>DI18</f>
        <v>759.78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427893500</v>
      </c>
      <c r="C19">
        <v>427893666</v>
      </c>
      <c r="D19">
        <v>342640147</v>
      </c>
      <c r="E19">
        <v>113</v>
      </c>
      <c r="F19">
        <v>1</v>
      </c>
      <c r="G19">
        <v>1</v>
      </c>
      <c r="H19">
        <v>1</v>
      </c>
      <c r="I19" t="s">
        <v>285</v>
      </c>
      <c r="J19" t="s">
        <v>3</v>
      </c>
      <c r="K19" t="s">
        <v>286</v>
      </c>
      <c r="L19">
        <v>1191</v>
      </c>
      <c r="N19">
        <v>1013</v>
      </c>
      <c r="O19" t="s">
        <v>245</v>
      </c>
      <c r="P19" t="s">
        <v>245</v>
      </c>
      <c r="Q19">
        <v>1</v>
      </c>
      <c r="W19">
        <v>0</v>
      </c>
      <c r="X19">
        <v>-267883188</v>
      </c>
      <c r="Y19">
        <f t="shared" si="4"/>
        <v>88.5</v>
      </c>
      <c r="AA19">
        <v>0</v>
      </c>
      <c r="AB19">
        <v>0</v>
      </c>
      <c r="AC19">
        <v>0</v>
      </c>
      <c r="AD19">
        <v>563.09</v>
      </c>
      <c r="AE19">
        <v>0</v>
      </c>
      <c r="AF19">
        <v>0</v>
      </c>
      <c r="AG19">
        <v>0</v>
      </c>
      <c r="AH19">
        <v>563.09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88.5</v>
      </c>
      <c r="AU19" t="s">
        <v>3</v>
      </c>
      <c r="AV19">
        <v>1</v>
      </c>
      <c r="AW19">
        <v>2</v>
      </c>
      <c r="AX19">
        <v>427893668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49833.465000000004</v>
      </c>
      <c r="BN19">
        <v>88.5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49833.465000000004</v>
      </c>
      <c r="BU19">
        <v>88.5</v>
      </c>
      <c r="BV19">
        <v>0</v>
      </c>
      <c r="BW19">
        <v>1</v>
      </c>
      <c r="CU19">
        <f>ROUND(AT19*Source!I38*AH19*AL19,2)</f>
        <v>498.33</v>
      </c>
      <c r="CV19">
        <f>ROUND(Y19*Source!I38,7)</f>
        <v>0.88500000000000001</v>
      </c>
      <c r="CW19">
        <v>0</v>
      </c>
      <c r="CX19">
        <f>ROUND(Y19*Source!I38,7)</f>
        <v>0.88500000000000001</v>
      </c>
      <c r="CY19">
        <f>AD19</f>
        <v>563.09</v>
      </c>
      <c r="CZ19">
        <f>AH19</f>
        <v>563.09</v>
      </c>
      <c r="DA19">
        <f>AL19</f>
        <v>1</v>
      </c>
      <c r="DB19">
        <f t="shared" si="5"/>
        <v>41860.114800000003</v>
      </c>
      <c r="DC19">
        <f>ROUND(ROUND(AT19*AG19,2),6)</f>
        <v>0</v>
      </c>
      <c r="DD19" t="s">
        <v>32</v>
      </c>
      <c r="DE19" t="s">
        <v>3</v>
      </c>
      <c r="DF19">
        <f t="shared" si="6"/>
        <v>0</v>
      </c>
      <c r="DG19">
        <f>ROUND((ROUND(AF19,2)*ROUND(0.84,7))*CX19,2)</f>
        <v>0</v>
      </c>
      <c r="DH19">
        <f>ROUND(ROUND(AG19,2)*CX19,2)</f>
        <v>0</v>
      </c>
      <c r="DI19">
        <f t="shared" si="7"/>
        <v>418.6</v>
      </c>
      <c r="DJ19">
        <f>DI19</f>
        <v>418.6</v>
      </c>
      <c r="DK19">
        <v>1</v>
      </c>
      <c r="DL19" t="s">
        <v>3</v>
      </c>
      <c r="DM19">
        <v>0</v>
      </c>
      <c r="DN19" t="s">
        <v>3</v>
      </c>
      <c r="DO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427893624</v>
      </c>
      <c r="C1">
        <v>427893622</v>
      </c>
      <c r="D1">
        <v>342640173</v>
      </c>
      <c r="E1">
        <v>113</v>
      </c>
      <c r="F1">
        <v>1</v>
      </c>
      <c r="G1">
        <v>1</v>
      </c>
      <c r="H1">
        <v>1</v>
      </c>
      <c r="I1" t="s">
        <v>243</v>
      </c>
      <c r="J1" t="s">
        <v>3</v>
      </c>
      <c r="K1" t="s">
        <v>244</v>
      </c>
      <c r="L1">
        <v>1191</v>
      </c>
      <c r="N1">
        <v>1013</v>
      </c>
      <c r="O1" t="s">
        <v>245</v>
      </c>
      <c r="P1" t="s">
        <v>245</v>
      </c>
      <c r="Q1">
        <v>1</v>
      </c>
      <c r="X1">
        <v>6.21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6.21</v>
      </c>
      <c r="AH1">
        <v>2</v>
      </c>
      <c r="AI1">
        <v>427893623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427893634</v>
      </c>
      <c r="C2">
        <v>427893626</v>
      </c>
      <c r="D2">
        <v>342640205</v>
      </c>
      <c r="E2">
        <v>113</v>
      </c>
      <c r="F2">
        <v>1</v>
      </c>
      <c r="G2">
        <v>1</v>
      </c>
      <c r="H2">
        <v>1</v>
      </c>
      <c r="I2" t="s">
        <v>246</v>
      </c>
      <c r="J2" t="s">
        <v>3</v>
      </c>
      <c r="K2" t="s">
        <v>247</v>
      </c>
      <c r="L2">
        <v>1191</v>
      </c>
      <c r="N2">
        <v>1013</v>
      </c>
      <c r="O2" t="s">
        <v>245</v>
      </c>
      <c r="P2" t="s">
        <v>245</v>
      </c>
      <c r="Q2">
        <v>1</v>
      </c>
      <c r="X2">
        <v>20.02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20.02</v>
      </c>
      <c r="AH2">
        <v>2</v>
      </c>
      <c r="AI2">
        <v>427893627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427893635</v>
      </c>
      <c r="C3">
        <v>427893626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248</v>
      </c>
      <c r="J3" t="s">
        <v>3</v>
      </c>
      <c r="K3" t="s">
        <v>249</v>
      </c>
      <c r="L3">
        <v>1191</v>
      </c>
      <c r="N3">
        <v>1013</v>
      </c>
      <c r="O3" t="s">
        <v>245</v>
      </c>
      <c r="P3" t="s">
        <v>245</v>
      </c>
      <c r="Q3">
        <v>1</v>
      </c>
      <c r="X3">
        <v>3.6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3.6</v>
      </c>
      <c r="AH3">
        <v>2</v>
      </c>
      <c r="AI3">
        <v>427893628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427893636</v>
      </c>
      <c r="C4">
        <v>427893626</v>
      </c>
      <c r="D4">
        <v>342764815</v>
      </c>
      <c r="E4">
        <v>1</v>
      </c>
      <c r="F4">
        <v>1</v>
      </c>
      <c r="G4">
        <v>1</v>
      </c>
      <c r="H4">
        <v>2</v>
      </c>
      <c r="I4" t="s">
        <v>250</v>
      </c>
      <c r="J4" t="s">
        <v>251</v>
      </c>
      <c r="K4" t="s">
        <v>252</v>
      </c>
      <c r="L4">
        <v>1368</v>
      </c>
      <c r="N4">
        <v>1011</v>
      </c>
      <c r="O4" t="s">
        <v>253</v>
      </c>
      <c r="P4" t="s">
        <v>253</v>
      </c>
      <c r="Q4">
        <v>1</v>
      </c>
      <c r="X4">
        <v>1.07</v>
      </c>
      <c r="Y4">
        <v>0</v>
      </c>
      <c r="Z4">
        <v>789.17</v>
      </c>
      <c r="AA4">
        <v>597.98</v>
      </c>
      <c r="AB4">
        <v>0</v>
      </c>
      <c r="AC4">
        <v>0</v>
      </c>
      <c r="AD4">
        <v>1</v>
      </c>
      <c r="AE4">
        <v>0</v>
      </c>
      <c r="AF4" t="s">
        <v>32</v>
      </c>
      <c r="AG4">
        <v>0.89880000000000004</v>
      </c>
      <c r="AH4">
        <v>2</v>
      </c>
      <c r="AI4">
        <v>427893629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427893637</v>
      </c>
      <c r="C5">
        <v>427893626</v>
      </c>
      <c r="D5">
        <v>342764877</v>
      </c>
      <c r="E5">
        <v>1</v>
      </c>
      <c r="F5">
        <v>1</v>
      </c>
      <c r="G5">
        <v>1</v>
      </c>
      <c r="H5">
        <v>2</v>
      </c>
      <c r="I5" t="s">
        <v>255</v>
      </c>
      <c r="J5" t="s">
        <v>256</v>
      </c>
      <c r="K5" t="s">
        <v>257</v>
      </c>
      <c r="L5">
        <v>1368</v>
      </c>
      <c r="N5">
        <v>1011</v>
      </c>
      <c r="O5" t="s">
        <v>253</v>
      </c>
      <c r="P5" t="s">
        <v>253</v>
      </c>
      <c r="Q5">
        <v>1</v>
      </c>
      <c r="X5">
        <v>2.5299999999999998</v>
      </c>
      <c r="Y5">
        <v>0</v>
      </c>
      <c r="Z5">
        <v>47.55</v>
      </c>
      <c r="AA5">
        <v>531.04</v>
      </c>
      <c r="AB5">
        <v>0</v>
      </c>
      <c r="AC5">
        <v>0</v>
      </c>
      <c r="AD5">
        <v>1</v>
      </c>
      <c r="AE5">
        <v>0</v>
      </c>
      <c r="AF5" t="s">
        <v>32</v>
      </c>
      <c r="AG5">
        <v>2.1252</v>
      </c>
      <c r="AH5">
        <v>2</v>
      </c>
      <c r="AI5">
        <v>427893630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427893638</v>
      </c>
      <c r="C6">
        <v>427893626</v>
      </c>
      <c r="D6">
        <v>342764880</v>
      </c>
      <c r="E6">
        <v>1</v>
      </c>
      <c r="F6">
        <v>1</v>
      </c>
      <c r="G6">
        <v>1</v>
      </c>
      <c r="H6">
        <v>2</v>
      </c>
      <c r="I6" t="s">
        <v>259</v>
      </c>
      <c r="J6" t="s">
        <v>260</v>
      </c>
      <c r="K6" t="s">
        <v>261</v>
      </c>
      <c r="L6">
        <v>1368</v>
      </c>
      <c r="N6">
        <v>1011</v>
      </c>
      <c r="O6" t="s">
        <v>253</v>
      </c>
      <c r="P6" t="s">
        <v>253</v>
      </c>
      <c r="Q6">
        <v>1</v>
      </c>
      <c r="X6">
        <v>3.06</v>
      </c>
      <c r="Y6">
        <v>0</v>
      </c>
      <c r="Z6">
        <v>6.62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32</v>
      </c>
      <c r="AG6">
        <v>2.5703999999999998</v>
      </c>
      <c r="AH6">
        <v>2</v>
      </c>
      <c r="AI6">
        <v>427893631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427893639</v>
      </c>
      <c r="C7">
        <v>427893626</v>
      </c>
      <c r="D7">
        <v>342766339</v>
      </c>
      <c r="E7">
        <v>1</v>
      </c>
      <c r="F7">
        <v>1</v>
      </c>
      <c r="G7">
        <v>1</v>
      </c>
      <c r="H7">
        <v>2</v>
      </c>
      <c r="I7" t="s">
        <v>262</v>
      </c>
      <c r="J7" t="s">
        <v>263</v>
      </c>
      <c r="K7" t="s">
        <v>264</v>
      </c>
      <c r="L7">
        <v>1368</v>
      </c>
      <c r="N7">
        <v>1011</v>
      </c>
      <c r="O7" t="s">
        <v>253</v>
      </c>
      <c r="P7" t="s">
        <v>253</v>
      </c>
      <c r="Q7">
        <v>1</v>
      </c>
      <c r="X7">
        <v>5.35</v>
      </c>
      <c r="Y7">
        <v>0</v>
      </c>
      <c r="Z7">
        <v>35.81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32</v>
      </c>
      <c r="AG7">
        <v>4.4939999999999998</v>
      </c>
      <c r="AH7">
        <v>2</v>
      </c>
      <c r="AI7">
        <v>427893632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427893640</v>
      </c>
      <c r="C8">
        <v>427893626</v>
      </c>
      <c r="D8">
        <v>342641160</v>
      </c>
      <c r="E8">
        <v>113</v>
      </c>
      <c r="F8">
        <v>1</v>
      </c>
      <c r="G8">
        <v>1</v>
      </c>
      <c r="H8">
        <v>3</v>
      </c>
      <c r="I8" t="s">
        <v>53</v>
      </c>
      <c r="J8" t="s">
        <v>3</v>
      </c>
      <c r="K8" t="s">
        <v>54</v>
      </c>
      <c r="L8">
        <v>1371</v>
      </c>
      <c r="N8">
        <v>1013</v>
      </c>
      <c r="O8" t="s">
        <v>30</v>
      </c>
      <c r="P8" t="s">
        <v>30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23</v>
      </c>
      <c r="AG8">
        <v>0</v>
      </c>
      <c r="AH8">
        <v>2</v>
      </c>
      <c r="AI8">
        <v>427893633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427893648</v>
      </c>
      <c r="C9">
        <v>427893642</v>
      </c>
      <c r="D9">
        <v>342640296</v>
      </c>
      <c r="E9">
        <v>113</v>
      </c>
      <c r="F9">
        <v>1</v>
      </c>
      <c r="G9">
        <v>1</v>
      </c>
      <c r="H9">
        <v>1</v>
      </c>
      <c r="I9" t="s">
        <v>265</v>
      </c>
      <c r="J9" t="s">
        <v>3</v>
      </c>
      <c r="K9" t="s">
        <v>266</v>
      </c>
      <c r="L9">
        <v>1191</v>
      </c>
      <c r="N9">
        <v>1013</v>
      </c>
      <c r="O9" t="s">
        <v>245</v>
      </c>
      <c r="P9" t="s">
        <v>245</v>
      </c>
      <c r="Q9">
        <v>1</v>
      </c>
      <c r="X9">
        <v>22.69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22.69</v>
      </c>
      <c r="AH9">
        <v>2</v>
      </c>
      <c r="AI9">
        <v>427893643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427893649</v>
      </c>
      <c r="C10">
        <v>427893642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248</v>
      </c>
      <c r="J10" t="s">
        <v>3</v>
      </c>
      <c r="K10" t="s">
        <v>249</v>
      </c>
      <c r="L10">
        <v>1191</v>
      </c>
      <c r="N10">
        <v>1013</v>
      </c>
      <c r="O10" t="s">
        <v>245</v>
      </c>
      <c r="P10" t="s">
        <v>245</v>
      </c>
      <c r="Q10">
        <v>1</v>
      </c>
      <c r="X10">
        <v>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9</v>
      </c>
      <c r="AH10">
        <v>2</v>
      </c>
      <c r="AI10">
        <v>427893644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427893650</v>
      </c>
      <c r="C11">
        <v>427893642</v>
      </c>
      <c r="D11">
        <v>342765621</v>
      </c>
      <c r="E11">
        <v>1</v>
      </c>
      <c r="F11">
        <v>1</v>
      </c>
      <c r="G11">
        <v>1</v>
      </c>
      <c r="H11">
        <v>2</v>
      </c>
      <c r="I11" t="s">
        <v>267</v>
      </c>
      <c r="J11" t="s">
        <v>268</v>
      </c>
      <c r="K11" t="s">
        <v>269</v>
      </c>
      <c r="L11">
        <v>1368</v>
      </c>
      <c r="N11">
        <v>1011</v>
      </c>
      <c r="O11" t="s">
        <v>253</v>
      </c>
      <c r="P11" t="s">
        <v>253</v>
      </c>
      <c r="Q11">
        <v>1</v>
      </c>
      <c r="X11">
        <v>4.5</v>
      </c>
      <c r="Y11">
        <v>0</v>
      </c>
      <c r="Z11">
        <v>1002.41</v>
      </c>
      <c r="AA11">
        <v>597.98</v>
      </c>
      <c r="AB11">
        <v>0</v>
      </c>
      <c r="AC11">
        <v>0</v>
      </c>
      <c r="AD11">
        <v>1</v>
      </c>
      <c r="AE11">
        <v>0</v>
      </c>
      <c r="AF11" t="s">
        <v>32</v>
      </c>
      <c r="AG11">
        <v>3.78</v>
      </c>
      <c r="AH11">
        <v>2</v>
      </c>
      <c r="AI11">
        <v>427893645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427893651</v>
      </c>
      <c r="C12">
        <v>427893642</v>
      </c>
      <c r="D12">
        <v>342765843</v>
      </c>
      <c r="E12">
        <v>1</v>
      </c>
      <c r="F12">
        <v>1</v>
      </c>
      <c r="G12">
        <v>1</v>
      </c>
      <c r="H12">
        <v>2</v>
      </c>
      <c r="I12" t="s">
        <v>270</v>
      </c>
      <c r="J12" t="s">
        <v>271</v>
      </c>
      <c r="K12" t="s">
        <v>272</v>
      </c>
      <c r="L12">
        <v>1368</v>
      </c>
      <c r="N12">
        <v>1011</v>
      </c>
      <c r="O12" t="s">
        <v>253</v>
      </c>
      <c r="P12" t="s">
        <v>253</v>
      </c>
      <c r="Q12">
        <v>1</v>
      </c>
      <c r="X12">
        <v>4.5</v>
      </c>
      <c r="Y12">
        <v>0</v>
      </c>
      <c r="Z12">
        <v>1059.7</v>
      </c>
      <c r="AA12">
        <v>829.81</v>
      </c>
      <c r="AB12">
        <v>0</v>
      </c>
      <c r="AC12">
        <v>0</v>
      </c>
      <c r="AD12">
        <v>1</v>
      </c>
      <c r="AE12">
        <v>0</v>
      </c>
      <c r="AF12" t="s">
        <v>32</v>
      </c>
      <c r="AG12">
        <v>3.78</v>
      </c>
      <c r="AH12">
        <v>2</v>
      </c>
      <c r="AI12">
        <v>427893646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427893652</v>
      </c>
      <c r="C13">
        <v>427893642</v>
      </c>
      <c r="D13">
        <v>342765937</v>
      </c>
      <c r="E13">
        <v>1</v>
      </c>
      <c r="F13">
        <v>1</v>
      </c>
      <c r="G13">
        <v>1</v>
      </c>
      <c r="H13">
        <v>2</v>
      </c>
      <c r="I13" t="s">
        <v>274</v>
      </c>
      <c r="J13" t="s">
        <v>275</v>
      </c>
      <c r="K13" t="s">
        <v>276</v>
      </c>
      <c r="L13">
        <v>1368</v>
      </c>
      <c r="N13">
        <v>1011</v>
      </c>
      <c r="O13" t="s">
        <v>253</v>
      </c>
      <c r="P13" t="s">
        <v>253</v>
      </c>
      <c r="Q13">
        <v>1</v>
      </c>
      <c r="X13">
        <v>13.5</v>
      </c>
      <c r="Y13">
        <v>0</v>
      </c>
      <c r="Z13">
        <v>13.04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32</v>
      </c>
      <c r="AG13">
        <v>11.34</v>
      </c>
      <c r="AH13">
        <v>2</v>
      </c>
      <c r="AI13">
        <v>427893647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427893657</v>
      </c>
      <c r="C14">
        <v>427893653</v>
      </c>
      <c r="D14">
        <v>342640296</v>
      </c>
      <c r="E14">
        <v>113</v>
      </c>
      <c r="F14">
        <v>1</v>
      </c>
      <c r="G14">
        <v>1</v>
      </c>
      <c r="H14">
        <v>1</v>
      </c>
      <c r="I14" t="s">
        <v>265</v>
      </c>
      <c r="J14" t="s">
        <v>3</v>
      </c>
      <c r="K14" t="s">
        <v>266</v>
      </c>
      <c r="L14">
        <v>1191</v>
      </c>
      <c r="N14">
        <v>1013</v>
      </c>
      <c r="O14" t="s">
        <v>245</v>
      </c>
      <c r="P14" t="s">
        <v>245</v>
      </c>
      <c r="Q14">
        <v>1</v>
      </c>
      <c r="X14">
        <v>2.27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2.27</v>
      </c>
      <c r="AH14">
        <v>2</v>
      </c>
      <c r="AI14">
        <v>427893654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427893658</v>
      </c>
      <c r="C15">
        <v>427893653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248</v>
      </c>
      <c r="J15" t="s">
        <v>3</v>
      </c>
      <c r="K15" t="s">
        <v>249</v>
      </c>
      <c r="L15">
        <v>1191</v>
      </c>
      <c r="N15">
        <v>1013</v>
      </c>
      <c r="O15" t="s">
        <v>245</v>
      </c>
      <c r="P15" t="s">
        <v>245</v>
      </c>
      <c r="Q15">
        <v>1</v>
      </c>
      <c r="X15">
        <v>0.73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0.73</v>
      </c>
      <c r="AH15">
        <v>2</v>
      </c>
      <c r="AI15">
        <v>427893655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427893659</v>
      </c>
      <c r="C16">
        <v>427893653</v>
      </c>
      <c r="D16">
        <v>342765480</v>
      </c>
      <c r="E16">
        <v>1</v>
      </c>
      <c r="F16">
        <v>1</v>
      </c>
      <c r="G16">
        <v>1</v>
      </c>
      <c r="H16">
        <v>2</v>
      </c>
      <c r="I16" t="s">
        <v>277</v>
      </c>
      <c r="J16" t="s">
        <v>278</v>
      </c>
      <c r="K16" t="s">
        <v>279</v>
      </c>
      <c r="L16">
        <v>1368</v>
      </c>
      <c r="N16">
        <v>1011</v>
      </c>
      <c r="O16" t="s">
        <v>253</v>
      </c>
      <c r="P16" t="s">
        <v>253</v>
      </c>
      <c r="Q16">
        <v>1</v>
      </c>
      <c r="X16">
        <v>0.73</v>
      </c>
      <c r="Y16">
        <v>0</v>
      </c>
      <c r="Z16">
        <v>1064.8499999999999</v>
      </c>
      <c r="AA16">
        <v>803.25</v>
      </c>
      <c r="AB16">
        <v>0</v>
      </c>
      <c r="AC16">
        <v>0</v>
      </c>
      <c r="AD16">
        <v>1</v>
      </c>
      <c r="AE16">
        <v>0</v>
      </c>
      <c r="AF16" t="s">
        <v>32</v>
      </c>
      <c r="AG16">
        <v>0.61319999999999997</v>
      </c>
      <c r="AH16">
        <v>2</v>
      </c>
      <c r="AI16">
        <v>427893656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427895031</v>
      </c>
      <c r="C17">
        <v>427893660</v>
      </c>
      <c r="D17">
        <v>417090696</v>
      </c>
      <c r="E17">
        <v>117</v>
      </c>
      <c r="F17">
        <v>1</v>
      </c>
      <c r="G17">
        <v>1</v>
      </c>
      <c r="H17">
        <v>1</v>
      </c>
      <c r="I17" t="s">
        <v>281</v>
      </c>
      <c r="J17" t="s">
        <v>3</v>
      </c>
      <c r="K17" t="s">
        <v>282</v>
      </c>
      <c r="L17">
        <v>1191</v>
      </c>
      <c r="N17">
        <v>1013</v>
      </c>
      <c r="O17" t="s">
        <v>245</v>
      </c>
      <c r="P17" t="s">
        <v>245</v>
      </c>
      <c r="Q17">
        <v>1</v>
      </c>
      <c r="X17">
        <v>189</v>
      </c>
      <c r="Y17">
        <v>0</v>
      </c>
      <c r="Z17">
        <v>0</v>
      </c>
      <c r="AA17">
        <v>0</v>
      </c>
      <c r="AB17">
        <v>630.44000000000005</v>
      </c>
      <c r="AC17">
        <v>0</v>
      </c>
      <c r="AD17">
        <v>1</v>
      </c>
      <c r="AE17">
        <v>1</v>
      </c>
      <c r="AF17" t="s">
        <v>3</v>
      </c>
      <c r="AG17">
        <v>189</v>
      </c>
      <c r="AH17">
        <v>2</v>
      </c>
      <c r="AI17">
        <v>427895031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427893665</v>
      </c>
      <c r="C18">
        <v>427893663</v>
      </c>
      <c r="D18">
        <v>342640157</v>
      </c>
      <c r="E18">
        <v>113</v>
      </c>
      <c r="F18">
        <v>1</v>
      </c>
      <c r="G18">
        <v>1</v>
      </c>
      <c r="H18">
        <v>1</v>
      </c>
      <c r="I18" t="s">
        <v>283</v>
      </c>
      <c r="J18" t="s">
        <v>3</v>
      </c>
      <c r="K18" t="s">
        <v>284</v>
      </c>
      <c r="L18">
        <v>1191</v>
      </c>
      <c r="N18">
        <v>1013</v>
      </c>
      <c r="O18" t="s">
        <v>245</v>
      </c>
      <c r="P18" t="s">
        <v>245</v>
      </c>
      <c r="Q18">
        <v>1</v>
      </c>
      <c r="X18">
        <v>154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154</v>
      </c>
      <c r="AH18">
        <v>2</v>
      </c>
      <c r="AI18">
        <v>427893664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427893668</v>
      </c>
      <c r="C19">
        <v>427893666</v>
      </c>
      <c r="D19">
        <v>342640147</v>
      </c>
      <c r="E19">
        <v>113</v>
      </c>
      <c r="F19">
        <v>1</v>
      </c>
      <c r="G19">
        <v>1</v>
      </c>
      <c r="H19">
        <v>1</v>
      </c>
      <c r="I19" t="s">
        <v>285</v>
      </c>
      <c r="J19" t="s">
        <v>3</v>
      </c>
      <c r="K19" t="s">
        <v>286</v>
      </c>
      <c r="L19">
        <v>1191</v>
      </c>
      <c r="N19">
        <v>1013</v>
      </c>
      <c r="O19" t="s">
        <v>245</v>
      </c>
      <c r="P19" t="s">
        <v>245</v>
      </c>
      <c r="Q19">
        <v>1</v>
      </c>
      <c r="X19">
        <v>88.5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88.5</v>
      </c>
      <c r="AH19">
        <v>2</v>
      </c>
      <c r="AI19">
        <v>427893667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(ФСНБ-2022)_</v>
      </c>
      <c r="G12" t="str">
        <f>Source!G12</f>
        <v>Тех обслед строит конструкций ЗиС 2026г-2027_ФСНБ-2022_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Федунова Татьяна Дмитриевна</cp:lastModifiedBy>
  <dcterms:created xsi:type="dcterms:W3CDTF">2026-05-07T15:15:55Z</dcterms:created>
  <dcterms:modified xsi:type="dcterms:W3CDTF">2026-05-07T15:30:24Z</dcterms:modified>
</cp:coreProperties>
</file>